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 FY24\"/>
    </mc:Choice>
  </mc:AlternateContent>
  <xr:revisionPtr revIDLastSave="0" documentId="13_ncr:1_{597F594E-F530-4D36-A463-1E7AC1FED7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20" i="1"/>
  <c r="G16" i="1"/>
  <c r="G12" i="1"/>
  <c r="G8" i="1"/>
  <c r="D10" i="1"/>
  <c r="D14" i="1"/>
  <c r="D1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D21" i="1" l="1"/>
  <c r="G19" i="1"/>
  <c r="D17" i="1"/>
  <c r="G15" i="1"/>
  <c r="D13" i="1"/>
  <c r="G11" i="1"/>
  <c r="D9" i="1"/>
  <c r="G7" i="1"/>
  <c r="D6" i="1"/>
  <c r="D20" i="1"/>
  <c r="G18" i="1"/>
  <c r="D16" i="1"/>
  <c r="G14" i="1"/>
  <c r="D12" i="1"/>
  <c r="G10" i="1"/>
  <c r="D8" i="1"/>
  <c r="G21" i="1"/>
  <c r="D19" i="1"/>
  <c r="G17" i="1"/>
  <c r="D15" i="1"/>
  <c r="G13" i="1"/>
  <c r="D11" i="1"/>
  <c r="G9" i="1"/>
  <c r="D7" i="1"/>
  <c r="G6" i="1"/>
  <c r="H35" i="1" l="1"/>
  <c r="I35" i="1"/>
  <c r="H36" i="1"/>
  <c r="I36" i="1"/>
  <c r="H37" i="1"/>
  <c r="I37" i="1"/>
  <c r="H38" i="1"/>
  <c r="I38" i="1"/>
  <c r="H33" i="1"/>
  <c r="I33" i="1"/>
  <c r="H34" i="1"/>
  <c r="I34" i="1"/>
  <c r="I6" i="1" l="1"/>
  <c r="I10" i="1"/>
  <c r="I14" i="1"/>
  <c r="I18" i="1"/>
  <c r="I20" i="1"/>
  <c r="I11" i="1"/>
  <c r="I19" i="1"/>
  <c r="I8" i="1"/>
  <c r="I12" i="1"/>
  <c r="I7" i="1"/>
  <c r="I17" i="1"/>
  <c r="I9" i="1"/>
  <c r="I16" i="1"/>
  <c r="I15" i="1"/>
  <c r="I13" i="1"/>
  <c r="I21" i="1"/>
  <c r="H6" i="1"/>
  <c r="H18" i="1"/>
  <c r="H14" i="1"/>
  <c r="H10" i="1"/>
  <c r="H9" i="1"/>
  <c r="H20" i="1"/>
  <c r="H12" i="1"/>
  <c r="H15" i="1"/>
  <c r="H7" i="1"/>
  <c r="H21" i="1"/>
  <c r="H17" i="1"/>
  <c r="H13" i="1"/>
  <c r="H16" i="1"/>
  <c r="H8" i="1"/>
  <c r="H19" i="1"/>
  <c r="H11" i="1"/>
  <c r="I5" i="1"/>
  <c r="G5" i="1"/>
  <c r="I32" i="1"/>
  <c r="H32" i="1"/>
  <c r="D5" i="1" l="1"/>
  <c r="H5" i="1"/>
</calcChain>
</file>

<file path=xl/sharedStrings.xml><?xml version="1.0" encoding="utf-8"?>
<sst xmlns="http://schemas.openxmlformats.org/spreadsheetml/2006/main" count="71" uniqueCount="35">
  <si>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</si>
  <si>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</si>
  <si>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</si>
  <si>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</si>
  <si>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</si>
  <si>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</si>
  <si>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</si>
  <si>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</si>
  <si>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</si>
  <si>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UZS m</t>
  </si>
  <si>
    <t>Central Bank of the Republic of Uzbekistan</t>
  </si>
  <si>
    <t>IN LOCAL CURRENCY-UZS</t>
  </si>
  <si>
    <t>compulsory</t>
  </si>
  <si>
    <t>voluntary</t>
  </si>
  <si>
    <t>TOTAL MARKET of which:</t>
  </si>
  <si>
    <t>Life insurance, including:</t>
  </si>
  <si>
    <t>Non life, including:</t>
  </si>
  <si>
    <t>compulsory of which:</t>
  </si>
  <si>
    <t>employer's civil liability</t>
  </si>
  <si>
    <t>civil liability of vehicle owners</t>
  </si>
  <si>
    <t>voluntary of which:</t>
  </si>
  <si>
    <t>accidents</t>
  </si>
  <si>
    <t>illnesses</t>
  </si>
  <si>
    <t>Motor Hull</t>
  </si>
  <si>
    <t>cargo</t>
  </si>
  <si>
    <t>fire and natural disasters</t>
  </si>
  <si>
    <t>property damage</t>
  </si>
  <si>
    <t>GTPL</t>
  </si>
  <si>
    <t>credit insurance</t>
  </si>
  <si>
    <t>compulsory, of which:</t>
  </si>
  <si>
    <t>voluntary, of which:</t>
  </si>
  <si>
    <t>1 EUR =13,731.82 Som - UZS (December 31st, 2023)</t>
  </si>
  <si>
    <t xml:space="preserve"> NAPP (National Agency of Perspective Projects)</t>
  </si>
  <si>
    <t>1 EUR =13,436.01 Som - UZS (December 31st, 2024)</t>
  </si>
  <si>
    <t>Market porfolio as of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</si>
</sst>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\ _€_-;\-* #,##0\ _€_-;_-* &quot;-&quot;??\ _€_-;_-@_-"/>
    <numFmt numFmtId="169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8" borderId="0" applyNumberFormat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0" borderId="1" xfId="1" applyFont="1" applyBorder="1"/>
    <xf numFmtId="0" fontId="7" fillId="0" borderId="0" xfId="2" applyFont="1"/>
    <xf numFmtId="0" fontId="8" fillId="0" borderId="0" xfId="0" applyFont="1"/>
    <xf numFmtId="164" fontId="6" fillId="0" borderId="0" xfId="1" applyFont="1"/>
    <xf numFmtId="165" fontId="6" fillId="0" borderId="0" xfId="0" applyNumberFormat="1" applyFont="1" applyAlignment="1">
      <alignment vertical="center"/>
    </xf>
    <xf numFmtId="0" fontId="9" fillId="5" borderId="2" xfId="0" applyFont="1" applyFill="1" applyBorder="1" applyAlignment="1">
      <alignment horizontal="left"/>
    </xf>
    <xf numFmtId="0" fontId="9" fillId="5" borderId="2" xfId="0" applyFont="1" applyFill="1" applyBorder="1"/>
    <xf numFmtId="164" fontId="7" fillId="6" borderId="1" xfId="1" applyFont="1" applyFill="1" applyBorder="1"/>
    <xf numFmtId="164" fontId="5" fillId="6" borderId="1" xfId="1" applyFont="1" applyFill="1" applyBorder="1"/>
    <xf numFmtId="164" fontId="7" fillId="7" borderId="1" xfId="1" applyFont="1" applyFill="1" applyBorder="1"/>
    <xf numFmtId="164" fontId="5" fillId="7" borderId="1" xfId="1" applyFont="1" applyFill="1" applyBorder="1"/>
    <xf numFmtId="164" fontId="7" fillId="0" borderId="1" xfId="1" applyFont="1" applyFill="1" applyBorder="1"/>
    <xf numFmtId="49" fontId="8" fillId="0" borderId="0" xfId="7" applyNumberFormat="1" applyFont="1" applyAlignment="1">
      <alignment horizontal="left" vertical="center" indent="4"/>
    </xf>
    <xf numFmtId="0" fontId="11" fillId="6" borderId="1" xfId="0" applyFont="1" applyFill="1" applyBorder="1"/>
    <xf numFmtId="0" fontId="5" fillId="9" borderId="1" xfId="9" applyFont="1" applyFill="1" applyBorder="1" applyAlignment="1">
      <alignment horizontal="left" indent="3"/>
    </xf>
    <xf numFmtId="0" fontId="5" fillId="0" borderId="1" xfId="9" applyFont="1" applyFill="1" applyBorder="1" applyAlignment="1">
      <alignment horizontal="left" indent="7"/>
    </xf>
    <xf numFmtId="0" fontId="12" fillId="0" borderId="1" xfId="0" applyFont="1" applyBorder="1" applyAlignment="1">
      <alignment horizontal="left" indent="10"/>
    </xf>
    <xf numFmtId="164" fontId="8" fillId="0" borderId="1" xfId="1" applyFont="1" applyFill="1" applyBorder="1"/>
    <xf numFmtId="164" fontId="6" fillId="0" borderId="1" xfId="1" applyFont="1" applyBorder="1"/>
    <xf numFmtId="0" fontId="10" fillId="0" borderId="0" xfId="0" applyFont="1"/>
    <xf numFmtId="168" fontId="5" fillId="6" borderId="1" xfId="1" applyNumberFormat="1" applyFont="1" applyFill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right" vertical="center"/>
    </xf>
    <xf numFmtId="168" fontId="6" fillId="0" borderId="1" xfId="1" applyNumberFormat="1" applyFont="1" applyBorder="1" applyAlignment="1">
      <alignment horizontal="center" vertical="center"/>
    </xf>
    <xf numFmtId="168" fontId="5" fillId="7" borderId="1" xfId="1" applyNumberFormat="1" applyFont="1" applyFill="1" applyBorder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right" vertical="center"/>
    </xf>
    <xf numFmtId="168" fontId="8" fillId="0" borderId="1" xfId="1" applyNumberFormat="1" applyFont="1" applyBorder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9" fillId="0" borderId="0" xfId="0" applyFont="1"/>
    <xf numFmtId="164" fontId="5" fillId="6" borderId="1" xfId="1" applyFont="1" applyFill="1" applyBorder="1" applyAlignment="1">
      <alignment horizontal="center" vertical="center"/>
    </xf>
    <xf numFmtId="164" fontId="7" fillId="7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5" fillId="7" borderId="1" xfId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13">
    <cellStyle name="40% - Accent1" xfId="9" builtinId="31"/>
    <cellStyle name="Comma" xfId="1" builtinId="3"/>
    <cellStyle name="Comma 2" xfId="6" xr:uid="{96E6819F-5AA5-4475-8390-2CE12077397B}"/>
    <cellStyle name="Normal" xfId="0" builtinId="0"/>
    <cellStyle name="Normal 2" xfId="5" xr:uid="{CB988A86-3BBD-4BA5-88AB-5F3C037D898D}"/>
    <cellStyle name="Normal_ontablo" xfId="2" xr:uid="{00000000-0005-0000-0000-000004000000}"/>
    <cellStyle name="Обычный 2" xfId="7" xr:uid="{310C70C7-5493-4C30-99D1-966B58EC7A85}"/>
    <cellStyle name="Обычный 2 8" xfId="10" xr:uid="{810D5435-7EB1-4C8F-907F-4FD882F8218C}"/>
    <cellStyle name="Процентный 2" xfId="4" xr:uid="{00000000-0005-0000-0000-000005000000}"/>
    <cellStyle name="Процентный 2 3 2" xfId="12" xr:uid="{52F3759F-5EE1-44C0-AC81-5E83685C673A}"/>
    <cellStyle name="Финансовый [0] 2" xfId="3" xr:uid="{00000000-0005-0000-0000-000006000000}"/>
    <cellStyle name="Финансовый 2" xfId="8" xr:uid="{4D99B99B-4C6D-422C-86C9-D2D5F8670B7F}"/>
    <cellStyle name="Финансовый 2 7" xfId="11" xr:uid="{B3CB2125-B71F-4BC6-8E52-82C0891952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="85" zoomScaleNormal="85" zoomScaleSheetLayoutView="85" workbookViewId="0">
      <selection activeCell="K8" sqref="K8"/>
    </sheetView>
  </sheetViews>
  <sheetFormatPr defaultRowHeight="15" x14ac:dyDescent="0.2"/>
  <cols>
    <col min="1" max="1" width="50.42578125" style="2" customWidth="1"/>
    <col min="2" max="3" width="18" style="2" bestFit="1" customWidth="1"/>
    <col min="4" max="4" width="15.7109375" style="2" customWidth="1"/>
    <col min="5" max="5" width="17.28515625" style="2" customWidth="1"/>
    <col min="6" max="6" width="18" style="2" bestFit="1" customWidth="1"/>
    <col min="7" max="7" width="12.42578125" style="2" bestFit="1" customWidth="1"/>
    <col min="8" max="9" width="14.140625" style="2" bestFit="1" customWidth="1"/>
    <col min="10" max="11" width="17.140625" style="2" bestFit="1" customWidth="1"/>
    <col min="12" max="12" width="10.85546875" style="2" bestFit="1" customWidth="1"/>
    <col min="13" max="16384" width="9.140625" style="2"/>
  </cols>
  <sheetData>
    <row r="1" spans="1:10" x14ac:dyDescent="0.2">
      <c r="A1" s="1" t="s">
        <v>34</v>
      </c>
    </row>
    <row r="2" spans="1:10" ht="15" customHeight="1" x14ac:dyDescent="0.2">
      <c r="A2" s="43" t="s">
        <v>0</v>
      </c>
      <c r="B2" s="44" t="s">
        <v>1</v>
      </c>
      <c r="C2" s="44"/>
      <c r="D2" s="44"/>
      <c r="E2" s="45" t="s">
        <v>2</v>
      </c>
      <c r="F2" s="45"/>
      <c r="G2" s="45"/>
      <c r="H2" s="46" t="s">
        <v>3</v>
      </c>
      <c r="I2" s="46"/>
    </row>
    <row r="3" spans="1:10" x14ac:dyDescent="0.2">
      <c r="A3" s="43"/>
      <c r="B3" s="3">
        <v>2024</v>
      </c>
      <c r="C3" s="3">
        <v>2023</v>
      </c>
      <c r="D3" s="3" t="s">
        <v>4</v>
      </c>
      <c r="E3" s="3">
        <v>2024</v>
      </c>
      <c r="F3" s="3">
        <v>2023</v>
      </c>
      <c r="G3" s="3" t="s">
        <v>4</v>
      </c>
      <c r="H3" s="3">
        <v>2024</v>
      </c>
      <c r="I3" s="3">
        <v>2023</v>
      </c>
    </row>
    <row r="4" spans="1:10" x14ac:dyDescent="0.2">
      <c r="A4" s="4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0" x14ac:dyDescent="0.2">
      <c r="A5" s="18" t="s">
        <v>14</v>
      </c>
      <c r="B5" s="12">
        <f>B32/13436.01</f>
        <v>727.15839107725355</v>
      </c>
      <c r="C5" s="12">
        <f>C32/13731.82</f>
        <v>586.9379529685998</v>
      </c>
      <c r="D5" s="12">
        <f>B5*100/C5-100</f>
        <v>23.890163755717353</v>
      </c>
      <c r="E5" s="12">
        <f>E32/13436.01</f>
        <v>164.07676242650311</v>
      </c>
      <c r="F5" s="12">
        <f>F32/13731.82</f>
        <v>147.25319098789504</v>
      </c>
      <c r="G5" s="12">
        <f>E5*100/F5-100</f>
        <v>11.424928265215698</v>
      </c>
      <c r="H5" s="13">
        <f>B5*100/$B$5</f>
        <v>100.00000000000001</v>
      </c>
      <c r="I5" s="13">
        <f>C5*100/$C$5</f>
        <v>100</v>
      </c>
    </row>
    <row r="6" spans="1:10" x14ac:dyDescent="0.2">
      <c r="A6" s="19" t="s">
        <v>15</v>
      </c>
      <c r="B6" s="14">
        <f t="shared" ref="B6:B21" si="0">B33/13436.01</f>
        <v>17.796133252264934</v>
      </c>
      <c r="C6" s="14">
        <f t="shared" ref="B6:C21" si="1">C33/13731.82</f>
        <v>20.71575397050643</v>
      </c>
      <c r="D6" s="14">
        <f t="shared" ref="D6:D21" si="2">B6*100/C6-100</f>
        <v>-14.093721726943841</v>
      </c>
      <c r="E6" s="14">
        <f t="shared" ref="E6:E21" si="3">E33/13436.01</f>
        <v>8.2112437959479312</v>
      </c>
      <c r="F6" s="14">
        <f t="shared" ref="E6:F21" si="4">F33/13731.82</f>
        <v>32.081646900524809</v>
      </c>
      <c r="G6" s="14">
        <f t="shared" ref="G6:G21" si="5">E6*100/F6-100</f>
        <v>-74.405167473451598</v>
      </c>
      <c r="H6" s="15">
        <f t="shared" ref="H6:H21" si="6">B6*100/$B$5</f>
        <v>2.4473530761160212</v>
      </c>
      <c r="I6" s="15">
        <f t="shared" ref="I6:I21" si="7">C6*100/$C$5</f>
        <v>3.5294623334086368</v>
      </c>
    </row>
    <row r="7" spans="1:10" x14ac:dyDescent="0.2">
      <c r="A7" s="20" t="s">
        <v>12</v>
      </c>
      <c r="B7" s="16">
        <f t="shared" si="0"/>
        <v>3.5845672623851867</v>
      </c>
      <c r="C7" s="16">
        <f t="shared" si="1"/>
        <v>2.595763219670808</v>
      </c>
      <c r="D7" s="16">
        <f t="shared" si="2"/>
        <v>38.09299843765325</v>
      </c>
      <c r="E7" s="16">
        <f t="shared" si="3"/>
        <v>1.0929152969623468</v>
      </c>
      <c r="F7" s="16">
        <f t="shared" si="4"/>
        <v>0.92183014005642883</v>
      </c>
      <c r="G7" s="16">
        <f t="shared" si="5"/>
        <v>18.559293027178001</v>
      </c>
      <c r="H7" s="5">
        <f t="shared" si="6"/>
        <v>0.49295549723008852</v>
      </c>
      <c r="I7" s="5">
        <f t="shared" si="7"/>
        <v>0.44225513217232298</v>
      </c>
    </row>
    <row r="8" spans="1:10" x14ac:dyDescent="0.2">
      <c r="A8" s="20" t="s">
        <v>13</v>
      </c>
      <c r="B8" s="16">
        <f t="shared" si="0"/>
        <v>14.211565989879748</v>
      </c>
      <c r="C8" s="16">
        <f t="shared" si="1"/>
        <v>18.119990750835623</v>
      </c>
      <c r="D8" s="16">
        <f t="shared" si="2"/>
        <v>-21.569684083727438</v>
      </c>
      <c r="E8" s="16">
        <f t="shared" si="3"/>
        <v>7.1183284989855844</v>
      </c>
      <c r="F8" s="16">
        <f t="shared" si="4"/>
        <v>31.159816760468384</v>
      </c>
      <c r="G8" s="16">
        <f t="shared" si="5"/>
        <v>-77.155422467001102</v>
      </c>
      <c r="H8" s="5">
        <f t="shared" si="6"/>
        <v>1.9543975788859331</v>
      </c>
      <c r="I8" s="5">
        <f t="shared" si="7"/>
        <v>3.0872072012363141</v>
      </c>
    </row>
    <row r="9" spans="1:10" x14ac:dyDescent="0.2">
      <c r="A9" s="19" t="s">
        <v>16</v>
      </c>
      <c r="B9" s="14">
        <f t="shared" si="0"/>
        <v>709.36225782498855</v>
      </c>
      <c r="C9" s="14">
        <f t="shared" si="1"/>
        <v>566.2221989980934</v>
      </c>
      <c r="D9" s="14">
        <f t="shared" si="2"/>
        <v>25.279838741782896</v>
      </c>
      <c r="E9" s="14">
        <f t="shared" si="3"/>
        <v>155.86551863055519</v>
      </c>
      <c r="F9" s="14">
        <f t="shared" si="4"/>
        <v>115.17154408737021</v>
      </c>
      <c r="G9" s="14">
        <f t="shared" si="5"/>
        <v>35.333358483336951</v>
      </c>
      <c r="H9" s="15">
        <f t="shared" si="6"/>
        <v>97.552646923883955</v>
      </c>
      <c r="I9" s="15">
        <f t="shared" si="7"/>
        <v>96.470537666591369</v>
      </c>
    </row>
    <row r="10" spans="1:10" x14ac:dyDescent="0.2">
      <c r="A10" s="20" t="s">
        <v>17</v>
      </c>
      <c r="B10" s="16">
        <f t="shared" si="0"/>
        <v>49.472931209820736</v>
      </c>
      <c r="C10" s="16">
        <f t="shared" si="1"/>
        <v>46.055562165086378</v>
      </c>
      <c r="D10" s="16">
        <f t="shared" si="2"/>
        <v>7.42010060041126</v>
      </c>
      <c r="E10" s="16">
        <f t="shared" si="3"/>
        <v>26.690636265202617</v>
      </c>
      <c r="F10" s="16">
        <f t="shared" si="4"/>
        <v>17.236660688781967</v>
      </c>
      <c r="G10" s="16">
        <f t="shared" si="5"/>
        <v>54.848069165586821</v>
      </c>
      <c r="H10" s="5">
        <f t="shared" si="6"/>
        <v>6.8035976503728079</v>
      </c>
      <c r="I10" s="5">
        <f t="shared" si="7"/>
        <v>7.8467514210229083</v>
      </c>
    </row>
    <row r="11" spans="1:10" x14ac:dyDescent="0.2">
      <c r="A11" s="21" t="s">
        <v>18</v>
      </c>
      <c r="B11" s="22">
        <f t="shared" si="0"/>
        <v>18.499955599593992</v>
      </c>
      <c r="C11" s="22">
        <f t="shared" si="1"/>
        <v>16.070348097672923</v>
      </c>
      <c r="D11" s="22">
        <f t="shared" si="2"/>
        <v>15.11857420358487</v>
      </c>
      <c r="E11" s="22">
        <f t="shared" si="3"/>
        <v>9.7210161504702679</v>
      </c>
      <c r="F11" s="22">
        <f t="shared" si="4"/>
        <v>5.3067100878368638</v>
      </c>
      <c r="G11" s="22">
        <f t="shared" si="5"/>
        <v>83.183478832791792</v>
      </c>
      <c r="H11" s="23">
        <f t="shared" si="6"/>
        <v>2.5441438655733744</v>
      </c>
      <c r="I11" s="23">
        <f t="shared" si="7"/>
        <v>2.7379977758113485</v>
      </c>
    </row>
    <row r="12" spans="1:10" x14ac:dyDescent="0.2">
      <c r="A12" s="21" t="s">
        <v>19</v>
      </c>
      <c r="B12" s="22">
        <f t="shared" si="0"/>
        <v>23.174109571100345</v>
      </c>
      <c r="C12" s="22">
        <f t="shared" si="1"/>
        <v>21.279096865557541</v>
      </c>
      <c r="D12" s="22">
        <f t="shared" si="2"/>
        <v>8.9055128491382476</v>
      </c>
      <c r="E12" s="22">
        <f t="shared" si="3"/>
        <v>16.628076014214411</v>
      </c>
      <c r="F12" s="22">
        <f t="shared" si="4"/>
        <v>11.352482196174288</v>
      </c>
      <c r="G12" s="22">
        <f t="shared" si="5"/>
        <v>46.470839829354361</v>
      </c>
      <c r="H12" s="23">
        <f t="shared" si="6"/>
        <v>3.1869410922658692</v>
      </c>
      <c r="I12" s="23">
        <f t="shared" si="7"/>
        <v>3.6254423074760571</v>
      </c>
    </row>
    <row r="13" spans="1:10" ht="15.75" x14ac:dyDescent="0.25">
      <c r="A13" s="20" t="s">
        <v>20</v>
      </c>
      <c r="B13" s="16">
        <f t="shared" si="0"/>
        <v>659.88932661516787</v>
      </c>
      <c r="C13" s="16">
        <f t="shared" si="1"/>
        <v>520.16663683300703</v>
      </c>
      <c r="D13" s="16">
        <f t="shared" si="2"/>
        <v>26.861140236300272</v>
      </c>
      <c r="E13" s="16">
        <f t="shared" si="3"/>
        <v>129.17488236535257</v>
      </c>
      <c r="F13" s="16">
        <f t="shared" si="4"/>
        <v>97.934883398588227</v>
      </c>
      <c r="G13" s="16">
        <f t="shared" si="5"/>
        <v>31.898745250576042</v>
      </c>
      <c r="H13" s="5">
        <f t="shared" si="6"/>
        <v>90.749049273511162</v>
      </c>
      <c r="I13" s="5">
        <f t="shared" si="7"/>
        <v>88.623786245568468</v>
      </c>
      <c r="J13"/>
    </row>
    <row r="14" spans="1:10" ht="15.75" x14ac:dyDescent="0.25">
      <c r="A14" s="21" t="s">
        <v>21</v>
      </c>
      <c r="B14" s="22">
        <f t="shared" si="0"/>
        <v>6.8774006955617155</v>
      </c>
      <c r="C14" s="22">
        <f t="shared" si="1"/>
        <v>3.747196895478786</v>
      </c>
      <c r="D14" s="22">
        <f t="shared" si="2"/>
        <v>83.534542950217116</v>
      </c>
      <c r="E14" s="22">
        <f t="shared" si="3"/>
        <v>0.77557854133630433</v>
      </c>
      <c r="F14" s="22">
        <f t="shared" si="4"/>
        <v>0.63119273678216004</v>
      </c>
      <c r="G14" s="22">
        <f t="shared" si="5"/>
        <v>22.87507383089158</v>
      </c>
      <c r="H14" s="23">
        <f t="shared" si="6"/>
        <v>0.9457912856335392</v>
      </c>
      <c r="I14" s="23">
        <f t="shared" si="7"/>
        <v>0.63843152015069216</v>
      </c>
      <c r="J14"/>
    </row>
    <row r="15" spans="1:10" ht="15.75" x14ac:dyDescent="0.25">
      <c r="A15" s="21" t="s">
        <v>22</v>
      </c>
      <c r="B15" s="22">
        <f t="shared" si="0"/>
        <v>6.6079281538870323</v>
      </c>
      <c r="C15" s="22">
        <f t="shared" si="1"/>
        <v>4.7448665483024284</v>
      </c>
      <c r="D15" s="22">
        <f t="shared" si="2"/>
        <v>39.264784090738061</v>
      </c>
      <c r="E15" s="22">
        <f t="shared" si="3"/>
        <v>4.3149664852325955</v>
      </c>
      <c r="F15" s="22">
        <f t="shared" si="4"/>
        <v>2.812346108096377</v>
      </c>
      <c r="G15" s="22">
        <f t="shared" si="5"/>
        <v>53.42942580254865</v>
      </c>
      <c r="H15" s="23">
        <f t="shared" si="6"/>
        <v>0.90873298513377176</v>
      </c>
      <c r="I15" s="23">
        <f t="shared" si="7"/>
        <v>0.80841024580263787</v>
      </c>
      <c r="J15"/>
    </row>
    <row r="16" spans="1:10" ht="15.75" x14ac:dyDescent="0.25">
      <c r="A16" s="21" t="s">
        <v>23</v>
      </c>
      <c r="B16" s="22">
        <f t="shared" si="0"/>
        <v>105.9289529882618</v>
      </c>
      <c r="C16" s="22">
        <f t="shared" si="1"/>
        <v>87.986881277068221</v>
      </c>
      <c r="D16" s="22">
        <f t="shared" si="2"/>
        <v>20.391757783406931</v>
      </c>
      <c r="E16" s="22">
        <f t="shared" si="3"/>
        <v>12.519015304652941</v>
      </c>
      <c r="F16" s="22">
        <f t="shared" si="4"/>
        <v>6.6954607942856805</v>
      </c>
      <c r="G16" s="22">
        <f t="shared" si="5"/>
        <v>86.977650818856887</v>
      </c>
      <c r="H16" s="23">
        <f t="shared" si="6"/>
        <v>14.567521228948847</v>
      </c>
      <c r="I16" s="23">
        <f t="shared" si="7"/>
        <v>14.99083179611242</v>
      </c>
      <c r="J16"/>
    </row>
    <row r="17" spans="1:12" x14ac:dyDescent="0.2">
      <c r="A17" s="21" t="s">
        <v>24</v>
      </c>
      <c r="B17" s="22">
        <f t="shared" si="0"/>
        <v>10.655944250062214</v>
      </c>
      <c r="C17" s="22">
        <f t="shared" si="1"/>
        <v>8.9725803733113718</v>
      </c>
      <c r="D17" s="22">
        <f t="shared" si="2"/>
        <v>18.761201423817269</v>
      </c>
      <c r="E17" s="22">
        <f t="shared" si="3"/>
        <v>9.6981487326966848E-2</v>
      </c>
      <c r="F17" s="22">
        <f t="shared" si="4"/>
        <v>0.21010488215691731</v>
      </c>
      <c r="G17" s="22">
        <f t="shared" si="5"/>
        <v>-53.841392769475959</v>
      </c>
      <c r="H17" s="23">
        <f t="shared" si="6"/>
        <v>1.4654227168135812</v>
      </c>
      <c r="I17" s="23">
        <f t="shared" si="7"/>
        <v>1.5287102031705539</v>
      </c>
    </row>
    <row r="18" spans="1:12" ht="19.5" customHeight="1" x14ac:dyDescent="0.2">
      <c r="A18" s="21" t="s">
        <v>25</v>
      </c>
      <c r="B18" s="22">
        <f t="shared" si="0"/>
        <v>5.552521127321116E-2</v>
      </c>
      <c r="C18" s="22">
        <f t="shared" si="1"/>
        <v>0.11818325131807211</v>
      </c>
      <c r="D18" s="22">
        <f t="shared" si="2"/>
        <v>-53.017698655308138</v>
      </c>
      <c r="E18" s="22">
        <f t="shared" si="3"/>
        <v>5.1197863056070964E-3</v>
      </c>
      <c r="F18" s="22">
        <f t="shared" si="4"/>
        <v>0</v>
      </c>
      <c r="G18" s="22" t="e">
        <f t="shared" si="5"/>
        <v>#DIV/0!</v>
      </c>
      <c r="H18" s="23">
        <f t="shared" si="6"/>
        <v>7.6359170099038493E-3</v>
      </c>
      <c r="I18" s="23">
        <f t="shared" si="7"/>
        <v>2.0135561300871394E-2</v>
      </c>
    </row>
    <row r="19" spans="1:12" x14ac:dyDescent="0.2">
      <c r="A19" s="21" t="s">
        <v>26</v>
      </c>
      <c r="B19" s="22">
        <f t="shared" si="0"/>
        <v>0.28565210455577267</v>
      </c>
      <c r="C19" s="22">
        <f t="shared" si="1"/>
        <v>0.13199015114065532</v>
      </c>
      <c r="D19" s="22">
        <f t="shared" si="2"/>
        <v>116.41925710909101</v>
      </c>
      <c r="E19" s="22">
        <f t="shared" si="3"/>
        <v>1.7502219781021298E-3</v>
      </c>
      <c r="F19" s="22">
        <f t="shared" si="4"/>
        <v>0</v>
      </c>
      <c r="G19" s="22" t="e">
        <f t="shared" si="5"/>
        <v>#DIV/0!</v>
      </c>
      <c r="H19" s="23">
        <f t="shared" si="6"/>
        <v>3.9283340199456611E-2</v>
      </c>
      <c r="I19" s="23">
        <f t="shared" si="7"/>
        <v>2.2487922355860428E-2</v>
      </c>
    </row>
    <row r="20" spans="1:12" x14ac:dyDescent="0.2">
      <c r="A20" s="21" t="s">
        <v>27</v>
      </c>
      <c r="B20" s="22">
        <f t="shared" si="0"/>
        <v>15.66819767362033</v>
      </c>
      <c r="C20" s="22">
        <f t="shared" si="1"/>
        <v>14.58852322100228</v>
      </c>
      <c r="D20" s="22">
        <f t="shared" si="2"/>
        <v>7.4008481616816653</v>
      </c>
      <c r="E20" s="22">
        <f t="shared" si="3"/>
        <v>1.6249313763007767</v>
      </c>
      <c r="F20" s="22">
        <f t="shared" si="4"/>
        <v>1.4746918817915615</v>
      </c>
      <c r="G20" s="22">
        <f t="shared" si="5"/>
        <v>10.187856620373694</v>
      </c>
      <c r="H20" s="23">
        <f t="shared" si="6"/>
        <v>2.1547159279023895</v>
      </c>
      <c r="I20" s="23">
        <f t="shared" si="7"/>
        <v>2.4855307357816647</v>
      </c>
    </row>
    <row r="21" spans="1:12" x14ac:dyDescent="0.2">
      <c r="A21" s="21" t="s">
        <v>28</v>
      </c>
      <c r="B21" s="22">
        <f t="shared" si="0"/>
        <v>156.1522145532924</v>
      </c>
      <c r="C21" s="22">
        <f t="shared" si="1"/>
        <v>94.732363955628344</v>
      </c>
      <c r="D21" s="22">
        <f t="shared" si="2"/>
        <v>64.835129234643063</v>
      </c>
      <c r="E21" s="22">
        <f t="shared" si="3"/>
        <v>76.778429988377709</v>
      </c>
      <c r="F21" s="22">
        <f t="shared" si="4"/>
        <v>63.810852228020678</v>
      </c>
      <c r="G21" s="22">
        <f t="shared" si="5"/>
        <v>20.321900284326091</v>
      </c>
      <c r="H21" s="23">
        <f t="shared" si="6"/>
        <v>21.474305525369743</v>
      </c>
      <c r="I21" s="23">
        <f t="shared" si="7"/>
        <v>16.140098536224045</v>
      </c>
    </row>
    <row r="22" spans="1: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">
      <c r="A23" s="6" t="s">
        <v>7</v>
      </c>
      <c r="D23" s="6" t="s">
        <v>8</v>
      </c>
    </row>
    <row r="24" spans="1:12" x14ac:dyDescent="0.2">
      <c r="A24" s="7" t="s">
        <v>33</v>
      </c>
      <c r="D24" s="35" t="s">
        <v>32</v>
      </c>
      <c r="E24" s="36"/>
      <c r="F24" s="36"/>
      <c r="G24" s="36"/>
      <c r="H24" s="36"/>
    </row>
    <row r="25" spans="1:12" x14ac:dyDescent="0.2">
      <c r="A25" s="7" t="s">
        <v>31</v>
      </c>
      <c r="C25" s="8"/>
      <c r="D25" s="9" t="s">
        <v>10</v>
      </c>
    </row>
    <row r="26" spans="1:12" x14ac:dyDescent="0.2">
      <c r="A26" s="7"/>
      <c r="C26" s="8"/>
      <c r="D26" s="9"/>
    </row>
    <row r="27" spans="1:12" x14ac:dyDescent="0.2">
      <c r="A27" s="7"/>
      <c r="C27" s="8"/>
      <c r="D27" s="9"/>
    </row>
    <row r="28" spans="1:12" x14ac:dyDescent="0.2">
      <c r="A28" s="1" t="s">
        <v>34</v>
      </c>
      <c r="E28" s="10" t="s">
        <v>11</v>
      </c>
      <c r="F28" s="11"/>
      <c r="G28" s="11"/>
      <c r="H28" s="11"/>
      <c r="I28" s="11"/>
    </row>
    <row r="29" spans="1:12" ht="15" customHeight="1" x14ac:dyDescent="0.2">
      <c r="A29" s="43" t="s">
        <v>0</v>
      </c>
      <c r="B29" s="44" t="s">
        <v>1</v>
      </c>
      <c r="C29" s="44"/>
      <c r="D29" s="44"/>
      <c r="E29" s="45" t="s">
        <v>2</v>
      </c>
      <c r="F29" s="45"/>
      <c r="G29" s="45"/>
      <c r="H29" s="46" t="s">
        <v>3</v>
      </c>
      <c r="I29" s="46"/>
    </row>
    <row r="30" spans="1:12" x14ac:dyDescent="0.2">
      <c r="A30" s="43"/>
      <c r="B30" s="3">
        <v>2024</v>
      </c>
      <c r="C30" s="3">
        <v>2023</v>
      </c>
      <c r="D30" s="3" t="s">
        <v>4</v>
      </c>
      <c r="E30" s="3">
        <v>2024</v>
      </c>
      <c r="F30" s="3">
        <v>2023</v>
      </c>
      <c r="G30" s="3" t="s">
        <v>4</v>
      </c>
      <c r="H30" s="3">
        <v>2024</v>
      </c>
      <c r="I30" s="3">
        <v>2023</v>
      </c>
    </row>
    <row r="31" spans="1:12" x14ac:dyDescent="0.2">
      <c r="A31" s="43"/>
      <c r="B31" s="4" t="s">
        <v>9</v>
      </c>
      <c r="C31" s="4" t="s">
        <v>9</v>
      </c>
      <c r="D31" s="4" t="s">
        <v>6</v>
      </c>
      <c r="E31" s="4" t="s">
        <v>9</v>
      </c>
      <c r="F31" s="4" t="s">
        <v>9</v>
      </c>
      <c r="G31" s="4" t="s">
        <v>6</v>
      </c>
      <c r="H31" s="4" t="s">
        <v>6</v>
      </c>
      <c r="I31" s="4" t="s">
        <v>6</v>
      </c>
    </row>
    <row r="32" spans="1:12" x14ac:dyDescent="0.2">
      <c r="A32" s="18" t="s">
        <v>14</v>
      </c>
      <c r="B32" s="25">
        <v>9770107.4140978903</v>
      </c>
      <c r="C32" s="25">
        <v>8059726.321333278</v>
      </c>
      <c r="D32" s="37">
        <f>B32*100/C32-100</f>
        <v>21.221329665219614</v>
      </c>
      <c r="E32" s="25">
        <v>2204537.0207301201</v>
      </c>
      <c r="F32" s="25">
        <v>2022054.3130713967</v>
      </c>
      <c r="G32" s="37">
        <f>E32*100/F32-100</f>
        <v>9.0246194911323414</v>
      </c>
      <c r="H32" s="13">
        <f>B32*100/$B$32</f>
        <v>100</v>
      </c>
      <c r="I32" s="13">
        <f>C32*100/$C$32</f>
        <v>100</v>
      </c>
    </row>
    <row r="33" spans="1:10" s="1" customFormat="1" x14ac:dyDescent="0.2">
      <c r="A33" s="19" t="s">
        <v>15</v>
      </c>
      <c r="B33" s="26">
        <v>239109.0243387642</v>
      </c>
      <c r="C33" s="26">
        <v>284465.00468727958</v>
      </c>
      <c r="D33" s="38">
        <f t="shared" ref="D33:D48" si="8">B33*100/C33-100</f>
        <v>-15.944309353052574</v>
      </c>
      <c r="E33" s="32">
        <v>110326.35375479437</v>
      </c>
      <c r="F33" s="26">
        <v>440539.40054156462</v>
      </c>
      <c r="G33" s="38">
        <f t="shared" ref="G33:G48" si="9">E33*100/F33-100</f>
        <v>-74.956529740775096</v>
      </c>
      <c r="H33" s="15">
        <f t="shared" ref="H33:H35" si="10">B33*100/$B$32</f>
        <v>2.4473530761160216</v>
      </c>
      <c r="I33" s="15">
        <f t="shared" ref="I33:I35" si="11">C33*100/$C$32</f>
        <v>3.5294623334086364</v>
      </c>
    </row>
    <row r="34" spans="1:10" x14ac:dyDescent="0.2">
      <c r="A34" s="20" t="s">
        <v>12</v>
      </c>
      <c r="B34" s="27">
        <v>48162.281583079995</v>
      </c>
      <c r="C34" s="27">
        <v>35644.553295139995</v>
      </c>
      <c r="D34" s="39">
        <f t="shared" si="8"/>
        <v>35.118207778596968</v>
      </c>
      <c r="E34" s="33">
        <v>14684.420859139062</v>
      </c>
      <c r="F34" s="27">
        <v>12658.405553829671</v>
      </c>
      <c r="G34" s="39">
        <f t="shared" si="9"/>
        <v>16.005296217551191</v>
      </c>
      <c r="H34" s="5">
        <f t="shared" si="10"/>
        <v>0.49295549723008847</v>
      </c>
      <c r="I34" s="5">
        <f t="shared" si="11"/>
        <v>0.44225513217232304</v>
      </c>
    </row>
    <row r="35" spans="1:10" x14ac:dyDescent="0.2">
      <c r="A35" s="20" t="s">
        <v>13</v>
      </c>
      <c r="B35" s="28">
        <v>190946.74275568419</v>
      </c>
      <c r="C35" s="29">
        <v>248820.4513921396</v>
      </c>
      <c r="D35" s="40">
        <f t="shared" si="8"/>
        <v>-23.259225000458983</v>
      </c>
      <c r="E35" s="33">
        <v>95641.932895655307</v>
      </c>
      <c r="F35" s="27">
        <v>427880.99498773494</v>
      </c>
      <c r="G35" s="40">
        <f t="shared" si="9"/>
        <v>-77.647538914787077</v>
      </c>
      <c r="H35" s="5">
        <f t="shared" si="10"/>
        <v>1.9543975788859327</v>
      </c>
      <c r="I35" s="5">
        <f t="shared" si="11"/>
        <v>3.0872072012363136</v>
      </c>
    </row>
    <row r="36" spans="1:10" s="1" customFormat="1" x14ac:dyDescent="0.2">
      <c r="A36" s="19" t="s">
        <v>16</v>
      </c>
      <c r="B36" s="30">
        <v>9530998.3897591252</v>
      </c>
      <c r="C36" s="30">
        <v>7775261.3166459985</v>
      </c>
      <c r="D36" s="41">
        <f t="shared" si="8"/>
        <v>22.581068360420034</v>
      </c>
      <c r="E36" s="32">
        <v>2094210.6669753257</v>
      </c>
      <c r="F36" s="26">
        <v>1581514.912529832</v>
      </c>
      <c r="G36" s="41">
        <f t="shared" si="9"/>
        <v>32.418015814050875</v>
      </c>
      <c r="H36" s="15">
        <f t="shared" ref="H36:H38" si="12">B36*100/$B$32</f>
        <v>97.55264692388397</v>
      </c>
      <c r="I36" s="15">
        <f t="shared" ref="I36:I38" si="13">C36*100/$C$32</f>
        <v>96.470537666591369</v>
      </c>
    </row>
    <row r="37" spans="1:10" s="1" customFormat="1" x14ac:dyDescent="0.2">
      <c r="A37" s="20" t="s">
        <v>29</v>
      </c>
      <c r="B37" s="31">
        <v>664718.79846446356</v>
      </c>
      <c r="C37" s="31">
        <v>632426.68964977644</v>
      </c>
      <c r="D37" s="42">
        <f t="shared" si="8"/>
        <v>5.1060635711895372</v>
      </c>
      <c r="E37" s="34">
        <v>358615.65576562501</v>
      </c>
      <c r="F37" s="31">
        <v>236690.72197943</v>
      </c>
      <c r="G37" s="42">
        <f t="shared" si="9"/>
        <v>51.512341830108198</v>
      </c>
      <c r="H37" s="5">
        <f t="shared" si="12"/>
        <v>6.8035976503728079</v>
      </c>
      <c r="I37" s="5">
        <f t="shared" si="13"/>
        <v>7.8467514210229092</v>
      </c>
    </row>
    <row r="38" spans="1:10" x14ac:dyDescent="0.2">
      <c r="A38" s="21" t="s">
        <v>18</v>
      </c>
      <c r="B38" s="27">
        <v>248565.58843570086</v>
      </c>
      <c r="C38" s="27">
        <v>220675.12741458698</v>
      </c>
      <c r="D38" s="39">
        <f t="shared" si="8"/>
        <v>12.638697141756026</v>
      </c>
      <c r="E38" s="33">
        <v>130611.67020788002</v>
      </c>
      <c r="F38" s="27">
        <v>72870.787718360007</v>
      </c>
      <c r="G38" s="39">
        <f t="shared" si="9"/>
        <v>79.23735189014846</v>
      </c>
      <c r="H38" s="23">
        <f t="shared" si="12"/>
        <v>2.5441438655733739</v>
      </c>
      <c r="I38" s="23">
        <f t="shared" si="13"/>
        <v>2.737997775811349</v>
      </c>
    </row>
    <row r="39" spans="1:10" x14ac:dyDescent="0.2">
      <c r="A39" s="21" t="s">
        <v>19</v>
      </c>
      <c r="B39" s="27">
        <v>311367.56793839997</v>
      </c>
      <c r="C39" s="27">
        <v>292200.72792040033</v>
      </c>
      <c r="D39" s="39">
        <f t="shared" si="8"/>
        <v>6.5594771629798885</v>
      </c>
      <c r="E39" s="33">
        <v>223414.99560774499</v>
      </c>
      <c r="F39" s="27">
        <v>155890.24207107001</v>
      </c>
      <c r="G39" s="39">
        <f t="shared" si="9"/>
        <v>43.315574239656769</v>
      </c>
      <c r="H39" s="23">
        <f t="shared" ref="H39:H48" si="14">B39*100/$B$32</f>
        <v>3.1869410922658692</v>
      </c>
      <c r="I39" s="23">
        <f t="shared" ref="I39:I48" si="15">C39*100/$C$32</f>
        <v>3.6254423074760571</v>
      </c>
    </row>
    <row r="40" spans="1:10" s="1" customFormat="1" ht="15.75" x14ac:dyDescent="0.25">
      <c r="A40" s="20" t="s">
        <v>30</v>
      </c>
      <c r="B40" s="31">
        <v>8866279.5912946612</v>
      </c>
      <c r="C40" s="31">
        <v>7142834.626996222</v>
      </c>
      <c r="D40" s="42">
        <f t="shared" si="8"/>
        <v>24.128305557918253</v>
      </c>
      <c r="E40" s="34">
        <v>1735595.0112097007</v>
      </c>
      <c r="F40" s="31">
        <v>1344824.1905504018</v>
      </c>
      <c r="G40" s="42">
        <f t="shared" si="9"/>
        <v>29.057390802835471</v>
      </c>
      <c r="H40" s="5">
        <f t="shared" si="14"/>
        <v>90.749049273511147</v>
      </c>
      <c r="I40" s="5">
        <f t="shared" si="15"/>
        <v>88.623786245568454</v>
      </c>
      <c r="J40" s="24"/>
    </row>
    <row r="41" spans="1:10" ht="15.75" x14ac:dyDescent="0.25">
      <c r="A41" s="21" t="s">
        <v>21</v>
      </c>
      <c r="B41" s="27">
        <v>92404.824519574162</v>
      </c>
      <c r="C41" s="27">
        <v>51455.8332732735</v>
      </c>
      <c r="D41" s="39">
        <f t="shared" si="8"/>
        <v>79.58085340650743</v>
      </c>
      <c r="E41" s="33">
        <v>10420.681037179998</v>
      </c>
      <c r="F41" s="27">
        <v>8667.4250468000009</v>
      </c>
      <c r="G41" s="39">
        <f t="shared" si="9"/>
        <v>20.228106743505066</v>
      </c>
      <c r="H41" s="23">
        <f t="shared" si="14"/>
        <v>0.94579128563353909</v>
      </c>
      <c r="I41" s="23">
        <f t="shared" si="15"/>
        <v>0.63843152015069204</v>
      </c>
      <c r="J41"/>
    </row>
    <row r="42" spans="1:10" ht="15.75" x14ac:dyDescent="0.25">
      <c r="A42" s="21" t="s">
        <v>22</v>
      </c>
      <c r="B42" s="27">
        <v>88784.188754907707</v>
      </c>
      <c r="C42" s="27">
        <v>65155.653365310245</v>
      </c>
      <c r="D42" s="39">
        <f t="shared" si="8"/>
        <v>36.264750899079502</v>
      </c>
      <c r="E42" s="33">
        <v>57975.932845250005</v>
      </c>
      <c r="F42" s="27">
        <v>38618.630534079988</v>
      </c>
      <c r="G42" s="39">
        <f t="shared" si="9"/>
        <v>50.12425879288412</v>
      </c>
      <c r="H42" s="23">
        <f t="shared" si="14"/>
        <v>0.90873298513377176</v>
      </c>
      <c r="I42" s="23">
        <f t="shared" si="15"/>
        <v>0.80841024580263776</v>
      </c>
      <c r="J42"/>
    </row>
    <row r="43" spans="1:10" ht="15.75" x14ac:dyDescent="0.25">
      <c r="A43" s="21" t="s">
        <v>23</v>
      </c>
      <c r="B43" s="27">
        <v>1423262.4716398155</v>
      </c>
      <c r="C43" s="27">
        <v>1208220.0160580708</v>
      </c>
      <c r="D43" s="39">
        <f t="shared" si="8"/>
        <v>17.798286133624956</v>
      </c>
      <c r="E43" s="33">
        <v>168205.61482346995</v>
      </c>
      <c r="F43" s="27">
        <v>91940.862444187995</v>
      </c>
      <c r="G43" s="39">
        <f t="shared" si="9"/>
        <v>82.949790062691562</v>
      </c>
      <c r="H43" s="23">
        <f t="shared" si="14"/>
        <v>14.567521228948848</v>
      </c>
      <c r="I43" s="23">
        <f t="shared" si="15"/>
        <v>14.990831796112419</v>
      </c>
      <c r="J43"/>
    </row>
    <row r="44" spans="1:10" x14ac:dyDescent="0.2">
      <c r="A44" s="21" t="s">
        <v>24</v>
      </c>
      <c r="B44" s="27">
        <v>143173.37350327842</v>
      </c>
      <c r="C44" s="27">
        <v>123209.85862184457</v>
      </c>
      <c r="D44" s="39">
        <f t="shared" si="8"/>
        <v>16.202855116249935</v>
      </c>
      <c r="E44" s="33">
        <v>1303.0442335399998</v>
      </c>
      <c r="F44" s="27">
        <v>2885.1224228999999</v>
      </c>
      <c r="G44" s="39">
        <f t="shared" si="9"/>
        <v>-54.835738573954991</v>
      </c>
      <c r="H44" s="23">
        <f t="shared" si="14"/>
        <v>1.4654227168135812</v>
      </c>
      <c r="I44" s="23">
        <f t="shared" si="15"/>
        <v>1.5287102031705539</v>
      </c>
    </row>
    <row r="45" spans="1:10" ht="19.5" customHeight="1" x14ac:dyDescent="0.2">
      <c r="A45" s="21" t="s">
        <v>25</v>
      </c>
      <c r="B45" s="27">
        <v>746.03729391897787</v>
      </c>
      <c r="C45" s="27">
        <v>1622.871134114529</v>
      </c>
      <c r="D45" s="39">
        <f t="shared" si="8"/>
        <v>-54.029788426421753</v>
      </c>
      <c r="E45" s="33">
        <v>68.789500000000004</v>
      </c>
      <c r="F45" s="27">
        <v>0</v>
      </c>
      <c r="G45" s="39" t="e">
        <f t="shared" si="9"/>
        <v>#DIV/0!</v>
      </c>
      <c r="H45" s="23">
        <f t="shared" si="14"/>
        <v>7.6359170099038485E-3</v>
      </c>
      <c r="I45" s="23">
        <f t="shared" si="15"/>
        <v>2.0135561300871394E-2</v>
      </c>
    </row>
    <row r="46" spans="1:10" x14ac:dyDescent="0.2">
      <c r="A46" s="21" t="s">
        <v>26</v>
      </c>
      <c r="B46" s="27">
        <v>3838.0245333324074</v>
      </c>
      <c r="C46" s="27">
        <v>1812.4649972362733</v>
      </c>
      <c r="D46" s="39">
        <f t="shared" si="8"/>
        <v>111.75716712790575</v>
      </c>
      <c r="E46" s="33">
        <v>23.515999999999998</v>
      </c>
      <c r="F46" s="27">
        <v>0</v>
      </c>
      <c r="G46" s="39" t="e">
        <f t="shared" si="9"/>
        <v>#DIV/0!</v>
      </c>
      <c r="H46" s="23">
        <f t="shared" si="14"/>
        <v>3.9283340199456611E-2</v>
      </c>
      <c r="I46" s="23">
        <f t="shared" si="15"/>
        <v>2.2487922355860428E-2</v>
      </c>
    </row>
    <row r="47" spans="1:10" x14ac:dyDescent="0.2">
      <c r="A47" s="21" t="s">
        <v>27</v>
      </c>
      <c r="B47" s="27">
        <v>210518.0606247395</v>
      </c>
      <c r="C47" s="27">
        <v>200326.97493662353</v>
      </c>
      <c r="D47" s="39">
        <f t="shared" si="8"/>
        <v>5.0872258672802673</v>
      </c>
      <c r="E47" s="33">
        <v>21832.594221290998</v>
      </c>
      <c r="F47" s="27">
        <v>20250.203476223</v>
      </c>
      <c r="G47" s="39">
        <f t="shared" si="9"/>
        <v>7.8141967656077043</v>
      </c>
      <c r="H47" s="23">
        <f t="shared" si="14"/>
        <v>2.1547159279023895</v>
      </c>
      <c r="I47" s="23">
        <f t="shared" si="15"/>
        <v>2.4855307357816647</v>
      </c>
    </row>
    <row r="48" spans="1:10" x14ac:dyDescent="0.2">
      <c r="A48" s="21" t="s">
        <v>28</v>
      </c>
      <c r="B48" s="27">
        <v>2098062.7162601822</v>
      </c>
      <c r="C48" s="27">
        <v>1300847.7700131764</v>
      </c>
      <c r="D48" s="39">
        <f t="shared" si="8"/>
        <v>61.28426128131278</v>
      </c>
      <c r="E48" s="33">
        <v>1031595.7531081428</v>
      </c>
      <c r="F48" s="27">
        <v>876239.13684177888</v>
      </c>
      <c r="G48" s="39">
        <f t="shared" si="9"/>
        <v>17.729933500381463</v>
      </c>
      <c r="H48" s="23">
        <f t="shared" si="14"/>
        <v>21.474305525369743</v>
      </c>
      <c r="I48" s="23">
        <f t="shared" si="15"/>
        <v>16.140098536224045</v>
      </c>
    </row>
    <row r="50" spans="2:6" x14ac:dyDescent="0.2">
      <c r="B50" s="8"/>
      <c r="C50" s="8"/>
      <c r="D50" s="8"/>
      <c r="E50" s="8"/>
      <c r="F50" s="8"/>
    </row>
    <row r="51" spans="2:6" x14ac:dyDescent="0.2">
      <c r="B51" s="8"/>
      <c r="C51" s="8"/>
      <c r="D51" s="8"/>
      <c r="E51" s="8"/>
      <c r="F51" s="8"/>
    </row>
    <row r="52" spans="2:6" x14ac:dyDescent="0.2">
      <c r="B52" s="8"/>
      <c r="C52" s="8"/>
      <c r="D52" s="8"/>
      <c r="E52" s="8"/>
      <c r="F52" s="8"/>
    </row>
    <row r="53" spans="2:6" x14ac:dyDescent="0.2">
      <c r="B53" s="8"/>
      <c r="C53" s="8"/>
      <c r="D53" s="8"/>
      <c r="E53" s="8"/>
      <c r="F53" s="8"/>
    </row>
    <row r="54" spans="2:6" x14ac:dyDescent="0.2">
      <c r="B54" s="8"/>
      <c r="C54" s="8"/>
      <c r="D54" s="8"/>
      <c r="E54" s="8"/>
      <c r="F54" s="8"/>
    </row>
    <row r="55" spans="2:6" x14ac:dyDescent="0.2">
      <c r="B55" s="8"/>
      <c r="C55" s="8"/>
      <c r="D55" s="8"/>
      <c r="E55" s="8"/>
      <c r="F55" s="8"/>
    </row>
    <row r="56" spans="2:6" x14ac:dyDescent="0.2">
      <c r="B56" s="8"/>
      <c r="C56" s="8"/>
      <c r="D56" s="8"/>
      <c r="E56" s="8"/>
      <c r="F56" s="8"/>
    </row>
    <row r="57" spans="2:6" x14ac:dyDescent="0.2">
      <c r="B57" s="8"/>
      <c r="C57" s="8"/>
      <c r="D57" s="8"/>
      <c r="E57" s="8"/>
      <c r="F57" s="8"/>
    </row>
    <row r="58" spans="2:6" x14ac:dyDescent="0.2">
      <c r="B58" s="8"/>
      <c r="C58" s="8"/>
      <c r="D58" s="8"/>
      <c r="E58" s="8"/>
      <c r="F58" s="8"/>
    </row>
    <row r="59" spans="2:6" x14ac:dyDescent="0.2">
      <c r="B59" s="8"/>
      <c r="C59" s="8"/>
      <c r="D59" s="8"/>
      <c r="E59" s="8"/>
      <c r="F59" s="8"/>
    </row>
    <row r="60" spans="2:6" x14ac:dyDescent="0.2">
      <c r="B60" s="8"/>
      <c r="C60" s="8"/>
      <c r="D60" s="8"/>
      <c r="E60" s="8"/>
      <c r="F60" s="8"/>
    </row>
    <row r="61" spans="2:6" x14ac:dyDescent="0.2">
      <c r="B61" s="8"/>
      <c r="C61" s="8"/>
      <c r="D61" s="8"/>
      <c r="E61" s="8"/>
      <c r="F61" s="8"/>
    </row>
    <row r="62" spans="2:6" x14ac:dyDescent="0.2">
      <c r="B62" s="8"/>
      <c r="C62" s="8"/>
      <c r="D62" s="8"/>
      <c r="E62" s="8"/>
      <c r="F62" s="8"/>
    </row>
    <row r="63" spans="2:6" x14ac:dyDescent="0.2">
      <c r="B63" s="8"/>
      <c r="C63" s="8"/>
      <c r="D63" s="8"/>
      <c r="E63" s="8"/>
      <c r="F63" s="8"/>
    </row>
    <row r="64" spans="2:6" x14ac:dyDescent="0.2">
      <c r="B64" s="8"/>
      <c r="C64" s="8"/>
      <c r="D64" s="8"/>
      <c r="E64" s="8"/>
      <c r="F64" s="8"/>
    </row>
    <row r="65" spans="2:6" x14ac:dyDescent="0.2">
      <c r="B65" s="8"/>
      <c r="C65" s="8"/>
      <c r="D65" s="8"/>
      <c r="E65" s="8"/>
      <c r="F65" s="8"/>
    </row>
    <row r="66" spans="2:6" x14ac:dyDescent="0.2">
      <c r="B66" s="8"/>
      <c r="C66" s="8"/>
      <c r="D66" s="8"/>
      <c r="E66" s="8"/>
      <c r="F66" s="8"/>
    </row>
  </sheetData>
  <mergeCells count="8">
    <mergeCell ref="A2:A4"/>
    <mergeCell ref="B2:D2"/>
    <mergeCell ref="E2:G2"/>
    <mergeCell ref="H2:I2"/>
    <mergeCell ref="A29:A31"/>
    <mergeCell ref="B29:D29"/>
    <mergeCell ref="E29:G29"/>
    <mergeCell ref="H29:I29"/>
  </mergeCells>
  <pageMargins left="0.7" right="0.7" top="0.75" bottom="0.75" header="0.3" footer="0.3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293E23-CBAA-41E5-ACAD-8D33A67DF6C8}"/>
</file>

<file path=customXml/itemProps2.xml><?xml version="1.0" encoding="utf-8"?>
<ds:datastoreItem xmlns:ds="http://schemas.openxmlformats.org/officeDocument/2006/customXml" ds:itemID="{574BEA9C-E3B9-4C01-9FAA-26BFEAC881C7}"/>
</file>

<file path=customXml/itemProps3.xml><?xml version="1.0" encoding="utf-8"?>
<ds:datastoreItem xmlns:ds="http://schemas.openxmlformats.org/officeDocument/2006/customXml" ds:itemID="{0A7A825F-DB40-43D6-8757-35F99FAE6F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2012-02-16T12:13:13Z</dcterms:created>
  <dcterms:modified xsi:type="dcterms:W3CDTF">2025-03-16T13:26:04Z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