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Uzbekistan FY23 si 3Q23 face Marina\"/>
    </mc:Choice>
  </mc:AlternateContent>
  <xr:revisionPtr revIDLastSave="0" documentId="13_ncr:1_{881F7947-9DA3-4332-A80E-E5A188D1A55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" l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48" i="1" l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32" i="1"/>
  <c r="G20" i="1"/>
  <c r="G16" i="1"/>
  <c r="G12" i="1"/>
  <c r="G8" i="1"/>
  <c r="D10" i="1"/>
  <c r="D14" i="1"/>
  <c r="D1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D21" i="1" l="1"/>
  <c r="G19" i="1"/>
  <c r="D17" i="1"/>
  <c r="G15" i="1"/>
  <c r="D13" i="1"/>
  <c r="G11" i="1"/>
  <c r="D9" i="1"/>
  <c r="G7" i="1"/>
  <c r="D6" i="1"/>
  <c r="D20" i="1"/>
  <c r="G18" i="1"/>
  <c r="D16" i="1"/>
  <c r="G14" i="1"/>
  <c r="D12" i="1"/>
  <c r="G10" i="1"/>
  <c r="D8" i="1"/>
  <c r="G21" i="1"/>
  <c r="D19" i="1"/>
  <c r="G17" i="1"/>
  <c r="D15" i="1"/>
  <c r="G13" i="1"/>
  <c r="D11" i="1"/>
  <c r="G9" i="1"/>
  <c r="D7" i="1"/>
  <c r="G6" i="1"/>
  <c r="H35" i="1" l="1"/>
  <c r="I35" i="1"/>
  <c r="H36" i="1"/>
  <c r="I36" i="1"/>
  <c r="H37" i="1"/>
  <c r="I37" i="1"/>
  <c r="H38" i="1"/>
  <c r="I38" i="1"/>
  <c r="H33" i="1"/>
  <c r="I33" i="1"/>
  <c r="H34" i="1"/>
  <c r="I34" i="1"/>
  <c r="I6" i="1" l="1"/>
  <c r="I10" i="1"/>
  <c r="I14" i="1"/>
  <c r="I18" i="1"/>
  <c r="I20" i="1"/>
  <c r="I11" i="1"/>
  <c r="I19" i="1"/>
  <c r="I8" i="1"/>
  <c r="I12" i="1"/>
  <c r="I7" i="1"/>
  <c r="I17" i="1"/>
  <c r="I9" i="1"/>
  <c r="I16" i="1"/>
  <c r="I15" i="1"/>
  <c r="I13" i="1"/>
  <c r="I21" i="1"/>
  <c r="H6" i="1"/>
  <c r="H18" i="1"/>
  <c r="H14" i="1"/>
  <c r="H10" i="1"/>
  <c r="H9" i="1"/>
  <c r="H20" i="1"/>
  <c r="H12" i="1"/>
  <c r="H15" i="1"/>
  <c r="H7" i="1"/>
  <c r="H21" i="1"/>
  <c r="H17" i="1"/>
  <c r="H13" i="1"/>
  <c r="H16" i="1"/>
  <c r="H8" i="1"/>
  <c r="H19" i="1"/>
  <c r="H11" i="1"/>
  <c r="I5" i="1"/>
  <c r="G5" i="1"/>
  <c r="I32" i="1"/>
  <c r="H32" i="1"/>
  <c r="D5" i="1" l="1"/>
  <c r="H5" i="1"/>
</calcChain>
</file>

<file path=xl/sharedStrings.xml><?xml version="1.0" encoding="utf-8"?>
<sst xmlns="http://schemas.openxmlformats.org/spreadsheetml/2006/main" count="71" uniqueCount="35">
  <si>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</si>
  <si>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</si>
  <si>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</si>
  <si>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</si>
  <si>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</si>
  <si>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</si>
  <si>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</si>
  <si>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Exchange rate for calculations:</t>
  </si>
  <si>
    <t>Sources:</t>
  </si>
  <si>
    <t>UZS m</t>
  </si>
  <si>
    <t>Central Bank of the Republic of Uzbekistan</t>
  </si>
  <si>
    <t>IN LOCAL CURRENCY-UZS</t>
  </si>
  <si>
    <t>compulsory</t>
  </si>
  <si>
    <t>voluntary</t>
  </si>
  <si>
    <t>TOTAL MARKET of which:</t>
  </si>
  <si>
    <t>Life insurance, including:</t>
  </si>
  <si>
    <t>Non life, including:</t>
  </si>
  <si>
    <t>compulsory of which:</t>
  </si>
  <si>
    <t>employer's civil liability</t>
  </si>
  <si>
    <t>civil liability of vehicle owners</t>
  </si>
  <si>
    <t>voluntary of which:</t>
  </si>
  <si>
    <t>accidents</t>
  </si>
  <si>
    <t>illnesses</t>
  </si>
  <si>
    <t>Motor Hull</t>
  </si>
  <si>
    <t>cargo</t>
  </si>
  <si>
    <t>fire and natural disasters</t>
  </si>
  <si>
    <t>property damage</t>
  </si>
  <si>
    <t>GTPL</t>
  </si>
  <si>
    <t>credit insurance</t>
  </si>
  <si>
    <t>1 EUR =11,961.85 Som - UZS (December 31st, 2022)</t>
  </si>
  <si>
    <t>compulsory, of which:</t>
  </si>
  <si>
    <t>voluntary, of which:</t>
  </si>
  <si>
    <t>Market porfolio as of December 31st, 2023</t>
  </si>
  <si>
    <t>1 EUR =13,731.82 Som - UZS (December 31st, 2023)</t>
  </si>
  <si>
    <t xml:space="preserve"> NAPP (National Agency of Perspective Projects)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</si>
</sst>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0.0"/>
    <numFmt numFmtId="166" formatCode="_-* #,##0_р_._-;\-* #,##0_р_._-;_-* &quot;-&quot;_р_._-;_-@_-"/>
    <numFmt numFmtId="167" formatCode="_-* #,##0.00_р_._-;\-* #,##0.00_р_._-;_-* &quot;-&quot;??_р_._-;_-@_-"/>
    <numFmt numFmtId="168" formatCode="_-* #,##0\ _€_-;\-* #,##0\ _€_-;_-* &quot;-&quot;??\ _€_-;_-@_-"/>
    <numFmt numFmtId="169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b/>
      <sz val="12"/>
      <color rgb="FFFF0000"/>
      <name val="Tahom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2"/>
      <color rgb="FFFF000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" fillId="8" borderId="0" applyNumberFormat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7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4" fontId="5" fillId="0" borderId="1" xfId="1" applyFont="1" applyBorder="1"/>
    <xf numFmtId="0" fontId="7" fillId="0" borderId="0" xfId="2" applyFont="1"/>
    <xf numFmtId="0" fontId="8" fillId="0" borderId="0" xfId="0" applyFont="1"/>
    <xf numFmtId="164" fontId="6" fillId="0" borderId="0" xfId="1" applyFont="1"/>
    <xf numFmtId="165" fontId="6" fillId="0" borderId="0" xfId="0" applyNumberFormat="1" applyFont="1" applyAlignment="1">
      <alignment vertical="center"/>
    </xf>
    <xf numFmtId="0" fontId="9" fillId="5" borderId="2" xfId="0" applyFont="1" applyFill="1" applyBorder="1" applyAlignment="1">
      <alignment horizontal="left"/>
    </xf>
    <xf numFmtId="0" fontId="9" fillId="5" borderId="2" xfId="0" applyFont="1" applyFill="1" applyBorder="1"/>
    <xf numFmtId="164" fontId="7" fillId="6" borderId="1" xfId="1" applyFont="1" applyFill="1" applyBorder="1"/>
    <xf numFmtId="164" fontId="5" fillId="6" borderId="1" xfId="1" applyFont="1" applyFill="1" applyBorder="1"/>
    <xf numFmtId="164" fontId="7" fillId="7" borderId="1" xfId="1" applyFont="1" applyFill="1" applyBorder="1"/>
    <xf numFmtId="164" fontId="5" fillId="7" borderId="1" xfId="1" applyFont="1" applyFill="1" applyBorder="1"/>
    <xf numFmtId="164" fontId="7" fillId="0" borderId="1" xfId="1" applyFont="1" applyFill="1" applyBorder="1"/>
    <xf numFmtId="49" fontId="8" fillId="0" borderId="0" xfId="7" applyNumberFormat="1" applyFont="1" applyAlignment="1">
      <alignment horizontal="left" vertical="center" indent="4"/>
    </xf>
    <xf numFmtId="0" fontId="11" fillId="6" borderId="1" xfId="0" applyFont="1" applyFill="1" applyBorder="1"/>
    <xf numFmtId="0" fontId="5" fillId="9" borderId="1" xfId="9" applyFont="1" applyFill="1" applyBorder="1" applyAlignment="1">
      <alignment horizontal="left" indent="3"/>
    </xf>
    <xf numFmtId="0" fontId="5" fillId="0" borderId="1" xfId="9" applyFont="1" applyFill="1" applyBorder="1" applyAlignment="1">
      <alignment horizontal="left" indent="7"/>
    </xf>
    <xf numFmtId="0" fontId="12" fillId="0" borderId="1" xfId="0" applyFont="1" applyBorder="1" applyAlignment="1">
      <alignment horizontal="left" indent="10"/>
    </xf>
    <xf numFmtId="164" fontId="8" fillId="0" borderId="1" xfId="1" applyFont="1" applyFill="1" applyBorder="1"/>
    <xf numFmtId="164" fontId="6" fillId="0" borderId="1" xfId="1" applyFont="1" applyBorder="1"/>
    <xf numFmtId="0" fontId="10" fillId="0" borderId="0" xfId="0" applyFont="1"/>
    <xf numFmtId="168" fontId="5" fillId="6" borderId="1" xfId="1" applyNumberFormat="1" applyFont="1" applyFill="1" applyBorder="1" applyAlignment="1">
      <alignment horizontal="center" vertical="center"/>
    </xf>
    <xf numFmtId="168" fontId="7" fillId="7" borderId="1" xfId="1" applyNumberFormat="1" applyFont="1" applyFill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8" fontId="6" fillId="0" borderId="1" xfId="1" applyNumberFormat="1" applyFont="1" applyBorder="1" applyAlignment="1">
      <alignment horizontal="right" vertical="center"/>
    </xf>
    <xf numFmtId="168" fontId="6" fillId="0" borderId="1" xfId="1" applyNumberFormat="1" applyFont="1" applyBorder="1" applyAlignment="1">
      <alignment horizontal="center" vertical="center"/>
    </xf>
    <xf numFmtId="168" fontId="5" fillId="7" borderId="1" xfId="1" applyNumberFormat="1" applyFont="1" applyFill="1" applyBorder="1" applyAlignment="1">
      <alignment horizontal="center" vertical="center"/>
    </xf>
    <xf numFmtId="168" fontId="7" fillId="0" borderId="1" xfId="1" applyNumberFormat="1" applyFont="1" applyBorder="1" applyAlignment="1">
      <alignment horizontal="center" vertical="center"/>
    </xf>
    <xf numFmtId="168" fontId="7" fillId="7" borderId="1" xfId="1" applyNumberFormat="1" applyFont="1" applyFill="1" applyBorder="1" applyAlignment="1">
      <alignment horizontal="right" vertical="center"/>
    </xf>
    <xf numFmtId="168" fontId="8" fillId="0" borderId="1" xfId="1" applyNumberFormat="1" applyFont="1" applyBorder="1" applyAlignment="1">
      <alignment horizontal="right" vertical="center"/>
    </xf>
    <xf numFmtId="168" fontId="7" fillId="0" borderId="1" xfId="1" applyNumberFormat="1" applyFont="1" applyBorder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0" fontId="9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5" fillId="6" borderId="1" xfId="1" applyFont="1" applyFill="1" applyBorder="1" applyAlignment="1">
      <alignment horizontal="center" vertical="center"/>
    </xf>
    <xf numFmtId="164" fontId="7" fillId="7" borderId="1" xfId="1" applyFont="1" applyFill="1" applyBorder="1" applyAlignment="1">
      <alignment horizontal="center" vertical="center"/>
    </xf>
    <xf numFmtId="164" fontId="8" fillId="0" borderId="1" xfId="1" applyFont="1" applyBorder="1" applyAlignment="1">
      <alignment horizontal="center" vertical="center"/>
    </xf>
    <xf numFmtId="164" fontId="6" fillId="0" borderId="1" xfId="1" applyFont="1" applyBorder="1" applyAlignment="1">
      <alignment horizontal="center" vertical="center"/>
    </xf>
    <xf numFmtId="164" fontId="5" fillId="7" borderId="1" xfId="1" applyFont="1" applyFill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</cellXfs>
  <cellStyles count="13">
    <cellStyle name="40% - Accent1" xfId="9" builtinId="31"/>
    <cellStyle name="Comma" xfId="1" builtinId="3"/>
    <cellStyle name="Comma 2" xfId="6" xr:uid="{96E6819F-5AA5-4475-8390-2CE12077397B}"/>
    <cellStyle name="Normal" xfId="0" builtinId="0"/>
    <cellStyle name="Normal 2" xfId="5" xr:uid="{CB988A86-3BBD-4BA5-88AB-5F3C037D898D}"/>
    <cellStyle name="Normal_ontablo" xfId="2" xr:uid="{00000000-0005-0000-0000-000004000000}"/>
    <cellStyle name="Обычный 2" xfId="7" xr:uid="{310C70C7-5493-4C30-99D1-966B58EC7A85}"/>
    <cellStyle name="Обычный 2 8" xfId="10" xr:uid="{810D5435-7EB1-4C8F-907F-4FD882F8218C}"/>
    <cellStyle name="Процентный 2" xfId="4" xr:uid="{00000000-0005-0000-0000-000005000000}"/>
    <cellStyle name="Процентный 2 3 2" xfId="12" xr:uid="{52F3759F-5EE1-44C0-AC81-5E83685C673A}"/>
    <cellStyle name="Финансовый [0] 2" xfId="3" xr:uid="{00000000-0005-0000-0000-000006000000}"/>
    <cellStyle name="Финансовый 2" xfId="8" xr:uid="{4D99B99B-4C6D-422C-86C9-D2D5F8670B7F}"/>
    <cellStyle name="Финансовый 2 7" xfId="11" xr:uid="{B3CB2125-B71F-4BC6-8E52-82C08919522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6"/>
  <sheetViews>
    <sheetView tabSelected="1" view="pageBreakPreview" zoomScale="85" zoomScaleNormal="85" zoomScaleSheetLayoutView="85" workbookViewId="0">
      <selection activeCell="E1" sqref="E1"/>
    </sheetView>
  </sheetViews>
  <sheetFormatPr defaultRowHeight="15" x14ac:dyDescent="0.2"/>
  <cols>
    <col min="1" max="1" width="50.42578125" style="2" customWidth="1"/>
    <col min="2" max="3" width="18" style="2" bestFit="1" customWidth="1"/>
    <col min="4" max="4" width="15.7109375" style="2" customWidth="1"/>
    <col min="5" max="5" width="17.28515625" style="2" customWidth="1"/>
    <col min="6" max="6" width="18" style="2" bestFit="1" customWidth="1"/>
    <col min="7" max="7" width="12.42578125" style="2" bestFit="1" customWidth="1"/>
    <col min="8" max="9" width="14.140625" style="2" bestFit="1" customWidth="1"/>
    <col min="10" max="11" width="17.140625" style="2" bestFit="1" customWidth="1"/>
    <col min="12" max="12" width="10.85546875" style="2" bestFit="1" customWidth="1"/>
    <col min="13" max="16384" width="9.140625" style="2"/>
  </cols>
  <sheetData>
    <row r="1" spans="1:10" x14ac:dyDescent="0.2">
      <c r="A1" s="1" t="s">
        <v>32</v>
      </c>
    </row>
    <row r="2" spans="1:10" ht="15" customHeight="1" x14ac:dyDescent="0.2">
      <c r="A2" s="37" t="s">
        <v>0</v>
      </c>
      <c r="B2" s="38" t="s">
        <v>1</v>
      </c>
      <c r="C2" s="38"/>
      <c r="D2" s="38"/>
      <c r="E2" s="39" t="s">
        <v>2</v>
      </c>
      <c r="F2" s="39"/>
      <c r="G2" s="39"/>
      <c r="H2" s="40" t="s">
        <v>3</v>
      </c>
      <c r="I2" s="40"/>
    </row>
    <row r="3" spans="1:10" x14ac:dyDescent="0.2">
      <c r="A3" s="37"/>
      <c r="B3" s="3">
        <v>2023</v>
      </c>
      <c r="C3" s="3">
        <v>2022</v>
      </c>
      <c r="D3" s="3" t="s">
        <v>4</v>
      </c>
      <c r="E3" s="3">
        <v>2023</v>
      </c>
      <c r="F3" s="3">
        <v>2022</v>
      </c>
      <c r="G3" s="3" t="s">
        <v>4</v>
      </c>
      <c r="H3" s="3">
        <v>2023</v>
      </c>
      <c r="I3" s="3">
        <v>2022</v>
      </c>
    </row>
    <row r="4" spans="1:10" x14ac:dyDescent="0.2">
      <c r="A4" s="37"/>
      <c r="B4" s="4" t="s">
        <v>5</v>
      </c>
      <c r="C4" s="4" t="s">
        <v>5</v>
      </c>
      <c r="D4" s="4" t="s">
        <v>6</v>
      </c>
      <c r="E4" s="4" t="s">
        <v>5</v>
      </c>
      <c r="F4" s="4" t="s">
        <v>5</v>
      </c>
      <c r="G4" s="4" t="s">
        <v>6</v>
      </c>
      <c r="H4" s="4" t="s">
        <v>6</v>
      </c>
      <c r="I4" s="4" t="s">
        <v>6</v>
      </c>
    </row>
    <row r="5" spans="1:10" x14ac:dyDescent="0.2">
      <c r="A5" s="18" t="s">
        <v>14</v>
      </c>
      <c r="B5" s="12">
        <f>B32/13731.82</f>
        <v>586.93792956796699</v>
      </c>
      <c r="C5" s="12">
        <f>C32/11961.85</f>
        <v>520.96674009455057</v>
      </c>
      <c r="D5" s="12">
        <f>B5*100/C5-100</f>
        <v>12.663224808064186</v>
      </c>
      <c r="E5" s="12">
        <f>E32/13731.82</f>
        <v>147.25316818892179</v>
      </c>
      <c r="F5" s="12">
        <f>F32/11961.85</f>
        <v>217.10069930654538</v>
      </c>
      <c r="G5" s="12">
        <f>E5*100/F5-100</f>
        <v>-32.172872469194189</v>
      </c>
      <c r="H5" s="13">
        <f>B5*100/$B$5</f>
        <v>100</v>
      </c>
      <c r="I5" s="13">
        <f>C5*100/$C$5</f>
        <v>100</v>
      </c>
    </row>
    <row r="6" spans="1:10" x14ac:dyDescent="0.2">
      <c r="A6" s="19" t="s">
        <v>15</v>
      </c>
      <c r="B6" s="14">
        <f t="shared" ref="B6:B21" si="0">B33/13731.82</f>
        <v>20.715753629162048</v>
      </c>
      <c r="C6" s="14">
        <f t="shared" ref="B6:C21" si="1">C33/11961.85</f>
        <v>127.46172205804285</v>
      </c>
      <c r="D6" s="14">
        <f t="shared" ref="D6:D21" si="2">B6*100/C6-100</f>
        <v>-83.747470774223018</v>
      </c>
      <c r="E6" s="14">
        <f t="shared" ref="E6:E21" si="3">E33/13731.82</f>
        <v>32.081617731662668</v>
      </c>
      <c r="F6" s="14">
        <f t="shared" ref="E6:F21" si="4">F33/11961.85</f>
        <v>125.24350330425477</v>
      </c>
      <c r="G6" s="14">
        <f t="shared" ref="G6:G21" si="5">E6*100/F6-100</f>
        <v>-74.384605280701379</v>
      </c>
      <c r="H6" s="15">
        <f t="shared" ref="H6:H21" si="6">B6*100/$B$5</f>
        <v>3.5294624159679873</v>
      </c>
      <c r="I6" s="15">
        <f t="shared" ref="I6:I21" si="7">C6*100/$C$5</f>
        <v>24.466383791585187</v>
      </c>
    </row>
    <row r="7" spans="1:10" x14ac:dyDescent="0.2">
      <c r="A7" s="20" t="s">
        <v>12</v>
      </c>
      <c r="B7" s="16">
        <f t="shared" si="0"/>
        <v>2.5957957503084077</v>
      </c>
      <c r="C7" s="16">
        <f t="shared" si="1"/>
        <v>2.2376137470374564</v>
      </c>
      <c r="D7" s="16">
        <f t="shared" si="2"/>
        <v>16.007320465615436</v>
      </c>
      <c r="E7" s="16">
        <f t="shared" si="3"/>
        <v>0.92180060618330273</v>
      </c>
      <c r="F7" s="16">
        <f t="shared" si="4"/>
        <v>0.78014688363422047</v>
      </c>
      <c r="G7" s="16">
        <f t="shared" si="5"/>
        <v>18.157314413563441</v>
      </c>
      <c r="H7" s="5">
        <f t="shared" si="6"/>
        <v>0.4422606922369321</v>
      </c>
      <c r="I7" s="5">
        <f t="shared" si="7"/>
        <v>0.42951182385104864</v>
      </c>
    </row>
    <row r="8" spans="1:10" x14ac:dyDescent="0.2">
      <c r="A8" s="20" t="s">
        <v>13</v>
      </c>
      <c r="B8" s="16">
        <f t="shared" si="0"/>
        <v>18.11995787885364</v>
      </c>
      <c r="C8" s="16">
        <f t="shared" si="1"/>
        <v>125.22410831100539</v>
      </c>
      <c r="D8" s="16">
        <f t="shared" si="2"/>
        <v>-85.529976517100778</v>
      </c>
      <c r="E8" s="16">
        <f t="shared" si="3"/>
        <v>31.159817125479361</v>
      </c>
      <c r="F8" s="16">
        <f t="shared" si="4"/>
        <v>124.46335642062056</v>
      </c>
      <c r="G8" s="16">
        <f t="shared" si="5"/>
        <v>-74.964665889150865</v>
      </c>
      <c r="H8" s="5">
        <f t="shared" si="6"/>
        <v>3.0872017237310545</v>
      </c>
      <c r="I8" s="5">
        <f t="shared" si="7"/>
        <v>24.03687196773414</v>
      </c>
    </row>
    <row r="9" spans="1:10" x14ac:dyDescent="0.2">
      <c r="A9" s="19" t="s">
        <v>16</v>
      </c>
      <c r="B9" s="14">
        <f t="shared" si="0"/>
        <v>566.22217593880487</v>
      </c>
      <c r="C9" s="14">
        <f t="shared" si="1"/>
        <v>393.5049344373989</v>
      </c>
      <c r="D9" s="14">
        <f t="shared" si="2"/>
        <v>43.892014149287064</v>
      </c>
      <c r="E9" s="14">
        <f t="shared" si="3"/>
        <v>115.17155045725913</v>
      </c>
      <c r="F9" s="14">
        <f t="shared" si="4"/>
        <v>91.857279601399441</v>
      </c>
      <c r="G9" s="14">
        <f t="shared" si="5"/>
        <v>25.380972479294385</v>
      </c>
      <c r="H9" s="15">
        <f t="shared" si="6"/>
        <v>96.470537584032002</v>
      </c>
      <c r="I9" s="15">
        <f t="shared" si="7"/>
        <v>75.533600161496196</v>
      </c>
    </row>
    <row r="10" spans="1:10" x14ac:dyDescent="0.2">
      <c r="A10" s="20" t="s">
        <v>17</v>
      </c>
      <c r="B10" s="16">
        <f t="shared" si="0"/>
        <v>46.055511942335393</v>
      </c>
      <c r="C10" s="16">
        <f t="shared" si="1"/>
        <v>41.070235791286464</v>
      </c>
      <c r="D10" s="16">
        <f t="shared" si="2"/>
        <v>12.138416191188796</v>
      </c>
      <c r="E10" s="16">
        <f t="shared" si="3"/>
        <v>17.23668093522927</v>
      </c>
      <c r="F10" s="16">
        <f t="shared" si="4"/>
        <v>19.46304292396243</v>
      </c>
      <c r="G10" s="16">
        <f t="shared" si="5"/>
        <v>-11.438920406387822</v>
      </c>
      <c r="H10" s="5">
        <f t="shared" si="6"/>
        <v>7.8467431771253766</v>
      </c>
      <c r="I10" s="5">
        <f t="shared" si="7"/>
        <v>7.8834659932095867</v>
      </c>
    </row>
    <row r="11" spans="1:10" x14ac:dyDescent="0.2">
      <c r="A11" s="21" t="s">
        <v>18</v>
      </c>
      <c r="B11" s="22">
        <f t="shared" si="0"/>
        <v>16.070338818889265</v>
      </c>
      <c r="C11" s="22">
        <f t="shared" si="1"/>
        <v>13.1046619043041</v>
      </c>
      <c r="D11" s="22">
        <f t="shared" si="2"/>
        <v>22.630701472817989</v>
      </c>
      <c r="E11" s="22">
        <f t="shared" si="3"/>
        <v>5.3067255469413377</v>
      </c>
      <c r="F11" s="22">
        <f t="shared" si="4"/>
        <v>5.4411315975371704</v>
      </c>
      <c r="G11" s="22">
        <f t="shared" si="5"/>
        <v>-2.4701856256641435</v>
      </c>
      <c r="H11" s="23">
        <f t="shared" si="6"/>
        <v>2.7379963040927193</v>
      </c>
      <c r="I11" s="23">
        <f t="shared" si="7"/>
        <v>2.5154507755957178</v>
      </c>
    </row>
    <row r="12" spans="1:10" x14ac:dyDescent="0.2">
      <c r="A12" s="21" t="s">
        <v>19</v>
      </c>
      <c r="B12" s="22">
        <f t="shared" si="0"/>
        <v>21.279116679362239</v>
      </c>
      <c r="C12" s="22">
        <f t="shared" si="1"/>
        <v>19.569213792180975</v>
      </c>
      <c r="D12" s="22">
        <f t="shared" si="2"/>
        <v>8.7377188748608319</v>
      </c>
      <c r="E12" s="22">
        <f t="shared" si="3"/>
        <v>11.352464567697508</v>
      </c>
      <c r="F12" s="22">
        <f t="shared" si="4"/>
        <v>13.263834607523084</v>
      </c>
      <c r="G12" s="22">
        <f t="shared" si="5"/>
        <v>-14.410388069385846</v>
      </c>
      <c r="H12" s="23">
        <f t="shared" si="6"/>
        <v>3.6254458278110198</v>
      </c>
      <c r="I12" s="23">
        <f t="shared" si="7"/>
        <v>3.7563268988399039</v>
      </c>
    </row>
    <row r="13" spans="1:10" ht="15.75" x14ac:dyDescent="0.25">
      <c r="A13" s="20" t="s">
        <v>20</v>
      </c>
      <c r="B13" s="16">
        <f t="shared" si="0"/>
        <v>520.16666399646954</v>
      </c>
      <c r="C13" s="16">
        <f t="shared" si="1"/>
        <v>352.43469864611239</v>
      </c>
      <c r="D13" s="16">
        <f t="shared" si="2"/>
        <v>47.59235285138044</v>
      </c>
      <c r="E13" s="16">
        <f t="shared" si="3"/>
        <v>97.934869522029857</v>
      </c>
      <c r="F13" s="16">
        <f t="shared" si="4"/>
        <v>72.394236677437021</v>
      </c>
      <c r="G13" s="16">
        <f t="shared" si="5"/>
        <v>35.279925608433189</v>
      </c>
      <c r="H13" s="5">
        <f t="shared" si="6"/>
        <v>88.623794406906626</v>
      </c>
      <c r="I13" s="5">
        <f t="shared" si="7"/>
        <v>67.650134168286598</v>
      </c>
      <c r="J13"/>
    </row>
    <row r="14" spans="1:10" ht="15.75" x14ac:dyDescent="0.25">
      <c r="A14" s="21" t="s">
        <v>21</v>
      </c>
      <c r="B14" s="22">
        <f t="shared" si="0"/>
        <v>3.7472090371123419</v>
      </c>
      <c r="C14" s="22">
        <f t="shared" si="1"/>
        <v>4.9611891137240471</v>
      </c>
      <c r="D14" s="22">
        <f t="shared" si="2"/>
        <v>-24.469538426856062</v>
      </c>
      <c r="E14" s="22">
        <f t="shared" si="3"/>
        <v>0.63116178336156459</v>
      </c>
      <c r="F14" s="22">
        <f t="shared" si="4"/>
        <v>0.37159803876490677</v>
      </c>
      <c r="G14" s="22">
        <f t="shared" si="5"/>
        <v>69.850676677244792</v>
      </c>
      <c r="H14" s="23">
        <f t="shared" si="6"/>
        <v>0.63843361424445444</v>
      </c>
      <c r="I14" s="23">
        <f t="shared" si="7"/>
        <v>0.95230438565495334</v>
      </c>
      <c r="J14"/>
    </row>
    <row r="15" spans="1:10" ht="15.75" x14ac:dyDescent="0.25">
      <c r="A15" s="21" t="s">
        <v>22</v>
      </c>
      <c r="B15" s="22">
        <f t="shared" si="0"/>
        <v>4.7448917914741093</v>
      </c>
      <c r="C15" s="22">
        <f t="shared" si="1"/>
        <v>4.0568139543632462</v>
      </c>
      <c r="D15" s="22">
        <f t="shared" si="2"/>
        <v>16.961039989788318</v>
      </c>
      <c r="E15" s="22">
        <f t="shared" si="3"/>
        <v>2.8123730139194949</v>
      </c>
      <c r="F15" s="22">
        <f t="shared" si="4"/>
        <v>2.7106175048173986</v>
      </c>
      <c r="G15" s="22">
        <f t="shared" si="5"/>
        <v>3.7539604507553292</v>
      </c>
      <c r="H15" s="23">
        <f t="shared" si="6"/>
        <v>0.8084145788578917</v>
      </c>
      <c r="I15" s="23">
        <f t="shared" si="7"/>
        <v>0.77870881999625785</v>
      </c>
      <c r="J15"/>
    </row>
    <row r="16" spans="1:10" ht="15.75" x14ac:dyDescent="0.25">
      <c r="A16" s="21" t="s">
        <v>23</v>
      </c>
      <c r="B16" s="22">
        <f t="shared" si="0"/>
        <v>87.986880107662344</v>
      </c>
      <c r="C16" s="22">
        <f t="shared" si="1"/>
        <v>50.545525984693001</v>
      </c>
      <c r="D16" s="22">
        <f t="shared" si="2"/>
        <v>74.074516771885868</v>
      </c>
      <c r="E16" s="22">
        <f t="shared" si="3"/>
        <v>6.6954708115894324</v>
      </c>
      <c r="F16" s="22">
        <f t="shared" si="4"/>
        <v>4.797836455063389</v>
      </c>
      <c r="G16" s="22">
        <f t="shared" si="5"/>
        <v>39.551876648971188</v>
      </c>
      <c r="H16" s="23">
        <f t="shared" si="6"/>
        <v>14.990832194543584</v>
      </c>
      <c r="I16" s="23">
        <f t="shared" si="7"/>
        <v>9.702255843726121</v>
      </c>
      <c r="J16"/>
    </row>
    <row r="17" spans="1:12" x14ac:dyDescent="0.2">
      <c r="A17" s="21" t="s">
        <v>24</v>
      </c>
      <c r="B17" s="22">
        <f t="shared" si="0"/>
        <v>8.972590668971776</v>
      </c>
      <c r="C17" s="22">
        <f t="shared" si="1"/>
        <v>9.3792348173568474</v>
      </c>
      <c r="D17" s="22">
        <f t="shared" si="2"/>
        <v>-4.3355791416219915</v>
      </c>
      <c r="E17" s="22">
        <f t="shared" si="3"/>
        <v>0.21009596688567139</v>
      </c>
      <c r="F17" s="22">
        <f t="shared" si="4"/>
        <v>0.17580892587685015</v>
      </c>
      <c r="G17" s="22">
        <f t="shared" si="5"/>
        <v>19.502446100397918</v>
      </c>
      <c r="H17" s="23">
        <f t="shared" si="6"/>
        <v>1.528712018249752</v>
      </c>
      <c r="I17" s="23">
        <f t="shared" si="7"/>
        <v>1.8003519410192297</v>
      </c>
    </row>
    <row r="18" spans="1:12" ht="19.5" customHeight="1" x14ac:dyDescent="0.2">
      <c r="A18" s="21" t="s">
        <v>25</v>
      </c>
      <c r="B18" s="22">
        <f t="shared" si="0"/>
        <v>0.11819263579044875</v>
      </c>
      <c r="C18" s="22">
        <f t="shared" si="1"/>
        <v>0.20364742911840558</v>
      </c>
      <c r="D18" s="22">
        <f t="shared" si="2"/>
        <v>-41.962127240148625</v>
      </c>
      <c r="E18" s="22">
        <f t="shared" si="3"/>
        <v>0</v>
      </c>
      <c r="F18" s="22">
        <f t="shared" si="4"/>
        <v>8.8615055363509814E-3</v>
      </c>
      <c r="G18" s="22">
        <f t="shared" si="5"/>
        <v>-100</v>
      </c>
      <c r="H18" s="23">
        <f t="shared" si="6"/>
        <v>2.0137160990336394E-2</v>
      </c>
      <c r="I18" s="23">
        <f t="shared" si="7"/>
        <v>3.9090293764520452E-2</v>
      </c>
    </row>
    <row r="19" spans="1:12" x14ac:dyDescent="0.2">
      <c r="A19" s="21" t="s">
        <v>26</v>
      </c>
      <c r="B19" s="22">
        <f t="shared" si="0"/>
        <v>0.1319562883871184</v>
      </c>
      <c r="C19" s="22">
        <f t="shared" si="1"/>
        <v>0.14454285917312121</v>
      </c>
      <c r="D19" s="22">
        <f t="shared" si="2"/>
        <v>-8.7078468338084178</v>
      </c>
      <c r="E19" s="22">
        <f t="shared" si="3"/>
        <v>0</v>
      </c>
      <c r="F19" s="22">
        <f t="shared" si="4"/>
        <v>0</v>
      </c>
      <c r="G19" s="22" t="e">
        <f t="shared" si="5"/>
        <v>#DIV/0!</v>
      </c>
      <c r="H19" s="23">
        <f t="shared" si="6"/>
        <v>2.2482153859821042E-2</v>
      </c>
      <c r="I19" s="23">
        <f t="shared" si="7"/>
        <v>2.7745122298380897E-2</v>
      </c>
    </row>
    <row r="20" spans="1:12" x14ac:dyDescent="0.2">
      <c r="A20" s="21" t="s">
        <v>27</v>
      </c>
      <c r="B20" s="22">
        <f t="shared" si="0"/>
        <v>14.588525046206549</v>
      </c>
      <c r="C20" s="22">
        <f t="shared" si="1"/>
        <v>7.1165413376693403</v>
      </c>
      <c r="D20" s="22">
        <f t="shared" si="2"/>
        <v>104.99459434018092</v>
      </c>
      <c r="E20" s="22">
        <f t="shared" si="3"/>
        <v>1.4746770639288893</v>
      </c>
      <c r="F20" s="22">
        <f t="shared" si="4"/>
        <v>7.9190927824709387</v>
      </c>
      <c r="G20" s="22">
        <f t="shared" si="5"/>
        <v>-81.378207018951528</v>
      </c>
      <c r="H20" s="23">
        <f t="shared" si="6"/>
        <v>2.4855311458478861</v>
      </c>
      <c r="I20" s="23">
        <f t="shared" si="7"/>
        <v>1.3660260415814174</v>
      </c>
    </row>
    <row r="21" spans="1:12" x14ac:dyDescent="0.2">
      <c r="A21" s="21" t="s">
        <v>28</v>
      </c>
      <c r="B21" s="22">
        <f t="shared" si="0"/>
        <v>94.732380704087291</v>
      </c>
      <c r="C21" s="22">
        <f t="shared" si="1"/>
        <v>60.352704640168533</v>
      </c>
      <c r="D21" s="22">
        <f t="shared" si="2"/>
        <v>56.964598801156171</v>
      </c>
      <c r="E21" s="22">
        <f t="shared" si="3"/>
        <v>63.810842262715362</v>
      </c>
      <c r="F21" s="22">
        <f t="shared" si="4"/>
        <v>44.066093455443763</v>
      </c>
      <c r="G21" s="22">
        <f t="shared" si="5"/>
        <v>44.807123252792906</v>
      </c>
      <c r="H21" s="23">
        <f t="shared" si="6"/>
        <v>16.140102033245299</v>
      </c>
      <c r="I21" s="23">
        <f t="shared" si="7"/>
        <v>11.58475196117416</v>
      </c>
    </row>
    <row r="22" spans="1:12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1:12" x14ac:dyDescent="0.2">
      <c r="A23" s="6" t="s">
        <v>7</v>
      </c>
      <c r="D23" s="6" t="s">
        <v>8</v>
      </c>
    </row>
    <row r="24" spans="1:12" x14ac:dyDescent="0.2">
      <c r="A24" s="7" t="s">
        <v>29</v>
      </c>
      <c r="D24" s="35" t="s">
        <v>34</v>
      </c>
      <c r="E24" s="36"/>
      <c r="F24" s="36"/>
      <c r="G24" s="36"/>
      <c r="H24" s="36"/>
    </row>
    <row r="25" spans="1:12" x14ac:dyDescent="0.2">
      <c r="A25" s="7" t="s">
        <v>33</v>
      </c>
      <c r="C25" s="8"/>
      <c r="D25" s="9" t="s">
        <v>10</v>
      </c>
    </row>
    <row r="26" spans="1:12" x14ac:dyDescent="0.2">
      <c r="A26" s="7"/>
      <c r="C26" s="8"/>
      <c r="D26" s="9"/>
    </row>
    <row r="27" spans="1:12" x14ac:dyDescent="0.2">
      <c r="A27" s="7"/>
      <c r="C27" s="8"/>
      <c r="D27" s="9"/>
    </row>
    <row r="28" spans="1:12" x14ac:dyDescent="0.2">
      <c r="A28" s="1" t="s">
        <v>32</v>
      </c>
      <c r="E28" s="10" t="s">
        <v>11</v>
      </c>
      <c r="F28" s="11"/>
      <c r="G28" s="11"/>
      <c r="H28" s="11"/>
      <c r="I28" s="11"/>
    </row>
    <row r="29" spans="1:12" ht="15" customHeight="1" x14ac:dyDescent="0.2">
      <c r="A29" s="37" t="s">
        <v>0</v>
      </c>
      <c r="B29" s="38" t="s">
        <v>1</v>
      </c>
      <c r="C29" s="38"/>
      <c r="D29" s="38"/>
      <c r="E29" s="39" t="s">
        <v>2</v>
      </c>
      <c r="F29" s="39"/>
      <c r="G29" s="39"/>
      <c r="H29" s="40" t="s">
        <v>3</v>
      </c>
      <c r="I29" s="40"/>
    </row>
    <row r="30" spans="1:12" x14ac:dyDescent="0.2">
      <c r="A30" s="37"/>
      <c r="B30" s="3">
        <v>2023</v>
      </c>
      <c r="C30" s="3">
        <v>2022</v>
      </c>
      <c r="D30" s="3" t="s">
        <v>4</v>
      </c>
      <c r="E30" s="3">
        <v>2023</v>
      </c>
      <c r="F30" s="3">
        <v>2022</v>
      </c>
      <c r="G30" s="3" t="s">
        <v>4</v>
      </c>
      <c r="H30" s="3">
        <v>2023</v>
      </c>
      <c r="I30" s="3">
        <v>2022</v>
      </c>
    </row>
    <row r="31" spans="1:12" x14ac:dyDescent="0.2">
      <c r="A31" s="37"/>
      <c r="B31" s="4" t="s">
        <v>9</v>
      </c>
      <c r="C31" s="4" t="s">
        <v>9</v>
      </c>
      <c r="D31" s="4" t="s">
        <v>6</v>
      </c>
      <c r="E31" s="4" t="s">
        <v>9</v>
      </c>
      <c r="F31" s="4" t="s">
        <v>9</v>
      </c>
      <c r="G31" s="4" t="s">
        <v>6</v>
      </c>
      <c r="H31" s="4" t="s">
        <v>6</v>
      </c>
      <c r="I31" s="4" t="s">
        <v>6</v>
      </c>
    </row>
    <row r="32" spans="1:12" x14ac:dyDescent="0.2">
      <c r="A32" s="18" t="s">
        <v>14</v>
      </c>
      <c r="B32" s="25">
        <v>8059726</v>
      </c>
      <c r="C32" s="25">
        <v>6231726</v>
      </c>
      <c r="D32" s="41">
        <f>B32*100/C32-100</f>
        <v>29.333767242012897</v>
      </c>
      <c r="E32" s="25">
        <v>2022054</v>
      </c>
      <c r="F32" s="25">
        <v>2596926</v>
      </c>
      <c r="G32" s="41">
        <f>E32*100/F32-100</f>
        <v>-22.136633850945316</v>
      </c>
      <c r="H32" s="13">
        <f>B32*100/$B$32</f>
        <v>100</v>
      </c>
      <c r="I32" s="13">
        <f>C32*100/$C$32</f>
        <v>100</v>
      </c>
    </row>
    <row r="33" spans="1:10" s="1" customFormat="1" x14ac:dyDescent="0.2">
      <c r="A33" s="19" t="s">
        <v>15</v>
      </c>
      <c r="B33" s="26">
        <v>284465</v>
      </c>
      <c r="C33" s="26">
        <v>1524678</v>
      </c>
      <c r="D33" s="42">
        <f t="shared" ref="D33:D48" si="8">B33*100/C33-100</f>
        <v>-81.342617916701101</v>
      </c>
      <c r="E33" s="32">
        <v>440539</v>
      </c>
      <c r="F33" s="26">
        <v>1498144</v>
      </c>
      <c r="G33" s="42">
        <f t="shared" ref="G33:G48" si="9">E33*100/F33-100</f>
        <v>-70.594348740842008</v>
      </c>
      <c r="H33" s="15">
        <f t="shared" ref="H33:H35" si="10">B33*100/$B$32</f>
        <v>3.5294624159679868</v>
      </c>
      <c r="I33" s="15">
        <f t="shared" ref="I33:I35" si="11">C33*100/$C$32</f>
        <v>24.466383791585187</v>
      </c>
    </row>
    <row r="34" spans="1:10" x14ac:dyDescent="0.2">
      <c r="A34" s="20" t="s">
        <v>12</v>
      </c>
      <c r="B34" s="27">
        <v>35645</v>
      </c>
      <c r="C34" s="27">
        <v>26766</v>
      </c>
      <c r="D34" s="43">
        <f t="shared" si="8"/>
        <v>33.172681760442345</v>
      </c>
      <c r="E34" s="33">
        <v>12658</v>
      </c>
      <c r="F34" s="27">
        <v>9332</v>
      </c>
      <c r="G34" s="43">
        <f t="shared" si="9"/>
        <v>35.640805829404201</v>
      </c>
      <c r="H34" s="5">
        <f t="shared" si="10"/>
        <v>0.44226069223693215</v>
      </c>
      <c r="I34" s="5">
        <f t="shared" si="11"/>
        <v>0.42951182385104864</v>
      </c>
    </row>
    <row r="35" spans="1:10" x14ac:dyDescent="0.2">
      <c r="A35" s="20" t="s">
        <v>13</v>
      </c>
      <c r="B35" s="28">
        <v>248820</v>
      </c>
      <c r="C35" s="29">
        <v>1497912</v>
      </c>
      <c r="D35" s="44">
        <f t="shared" si="8"/>
        <v>-83.388877317225578</v>
      </c>
      <c r="E35" s="33">
        <v>427881</v>
      </c>
      <c r="F35" s="27">
        <v>1488812</v>
      </c>
      <c r="G35" s="44">
        <f t="shared" si="9"/>
        <v>-71.260239707901334</v>
      </c>
      <c r="H35" s="5">
        <f t="shared" si="10"/>
        <v>3.0872017237310549</v>
      </c>
      <c r="I35" s="5">
        <f t="shared" si="11"/>
        <v>24.03687196773414</v>
      </c>
    </row>
    <row r="36" spans="1:10" s="1" customFormat="1" x14ac:dyDescent="0.2">
      <c r="A36" s="19" t="s">
        <v>16</v>
      </c>
      <c r="B36" s="30">
        <v>7775261</v>
      </c>
      <c r="C36" s="30">
        <v>4707047</v>
      </c>
      <c r="D36" s="45">
        <f t="shared" si="8"/>
        <v>65.183415419476376</v>
      </c>
      <c r="E36" s="32">
        <v>1581515</v>
      </c>
      <c r="F36" s="26">
        <v>1098783</v>
      </c>
      <c r="G36" s="45">
        <f t="shared" si="9"/>
        <v>43.933333515352899</v>
      </c>
      <c r="H36" s="15">
        <f t="shared" ref="H36:H38" si="12">B36*100/$B$32</f>
        <v>96.470537584032016</v>
      </c>
      <c r="I36" s="15">
        <f t="shared" ref="I36:I38" si="13">C36*100/$C$32</f>
        <v>75.533600161496196</v>
      </c>
    </row>
    <row r="37" spans="1:10" s="1" customFormat="1" x14ac:dyDescent="0.2">
      <c r="A37" s="20" t="s">
        <v>30</v>
      </c>
      <c r="B37" s="31">
        <v>632426</v>
      </c>
      <c r="C37" s="31">
        <v>491276</v>
      </c>
      <c r="D37" s="46">
        <f t="shared" si="8"/>
        <v>28.731303788501776</v>
      </c>
      <c r="E37" s="34">
        <v>236691</v>
      </c>
      <c r="F37" s="31">
        <v>232814</v>
      </c>
      <c r="G37" s="46">
        <f t="shared" si="9"/>
        <v>1.6652778612969996</v>
      </c>
      <c r="H37" s="5">
        <f t="shared" si="12"/>
        <v>7.8467431771253766</v>
      </c>
      <c r="I37" s="5">
        <f t="shared" si="13"/>
        <v>7.8834659932095859</v>
      </c>
    </row>
    <row r="38" spans="1:10" x14ac:dyDescent="0.2">
      <c r="A38" s="21" t="s">
        <v>18</v>
      </c>
      <c r="B38" s="27">
        <v>220675</v>
      </c>
      <c r="C38" s="27">
        <v>156756</v>
      </c>
      <c r="D38" s="43">
        <f t="shared" si="8"/>
        <v>40.776110643292753</v>
      </c>
      <c r="E38" s="33">
        <v>72871</v>
      </c>
      <c r="F38" s="27">
        <v>65086</v>
      </c>
      <c r="G38" s="43">
        <f t="shared" si="9"/>
        <v>11.961097624681187</v>
      </c>
      <c r="H38" s="23">
        <f t="shared" si="12"/>
        <v>2.7379963040927198</v>
      </c>
      <c r="I38" s="23">
        <f t="shared" si="13"/>
        <v>2.5154507755957178</v>
      </c>
    </row>
    <row r="39" spans="1:10" x14ac:dyDescent="0.2">
      <c r="A39" s="21" t="s">
        <v>19</v>
      </c>
      <c r="B39" s="27">
        <v>292201</v>
      </c>
      <c r="C39" s="27">
        <v>234084</v>
      </c>
      <c r="D39" s="43">
        <f t="shared" si="8"/>
        <v>24.827412381880009</v>
      </c>
      <c r="E39" s="33">
        <v>155890</v>
      </c>
      <c r="F39" s="27">
        <v>158660</v>
      </c>
      <c r="G39" s="43">
        <f t="shared" si="9"/>
        <v>-1.745871675280469</v>
      </c>
      <c r="H39" s="23">
        <f t="shared" ref="H39:H48" si="14">B39*100/$B$32</f>
        <v>3.6254458278110198</v>
      </c>
      <c r="I39" s="23">
        <f t="shared" ref="I39:I48" si="15">C39*100/$C$32</f>
        <v>3.7563268988399039</v>
      </c>
    </row>
    <row r="40" spans="1:10" s="1" customFormat="1" ht="15.75" x14ac:dyDescent="0.25">
      <c r="A40" s="20" t="s">
        <v>31</v>
      </c>
      <c r="B40" s="31">
        <v>7142835</v>
      </c>
      <c r="C40" s="31">
        <v>4215771</v>
      </c>
      <c r="D40" s="46">
        <f t="shared" si="8"/>
        <v>69.431285522861657</v>
      </c>
      <c r="E40" s="34">
        <v>1344824</v>
      </c>
      <c r="F40" s="31">
        <v>865969</v>
      </c>
      <c r="G40" s="46">
        <f t="shared" si="9"/>
        <v>55.297014096347567</v>
      </c>
      <c r="H40" s="5">
        <f t="shared" si="14"/>
        <v>88.62379440690664</v>
      </c>
      <c r="I40" s="5">
        <f t="shared" si="15"/>
        <v>67.650134168286598</v>
      </c>
      <c r="J40" s="24"/>
    </row>
    <row r="41" spans="1:10" ht="15.75" x14ac:dyDescent="0.25">
      <c r="A41" s="21" t="s">
        <v>21</v>
      </c>
      <c r="B41" s="27">
        <v>51456</v>
      </c>
      <c r="C41" s="27">
        <v>59345</v>
      </c>
      <c r="D41" s="43">
        <f t="shared" si="8"/>
        <v>-13.293453534417395</v>
      </c>
      <c r="E41" s="33">
        <v>8667</v>
      </c>
      <c r="F41" s="27">
        <v>4445</v>
      </c>
      <c r="G41" s="43">
        <f t="shared" si="9"/>
        <v>94.983127109111365</v>
      </c>
      <c r="H41" s="23">
        <f t="shared" si="14"/>
        <v>0.63843361424445444</v>
      </c>
      <c r="I41" s="23">
        <f t="shared" si="15"/>
        <v>0.95230438565495334</v>
      </c>
      <c r="J41"/>
    </row>
    <row r="42" spans="1:10" ht="15.75" x14ac:dyDescent="0.25">
      <c r="A42" s="21" t="s">
        <v>22</v>
      </c>
      <c r="B42" s="27">
        <v>65156</v>
      </c>
      <c r="C42" s="27">
        <v>48527</v>
      </c>
      <c r="D42" s="43">
        <f t="shared" si="8"/>
        <v>34.267521173779556</v>
      </c>
      <c r="E42" s="33">
        <v>38619</v>
      </c>
      <c r="F42" s="27">
        <v>32424</v>
      </c>
      <c r="G42" s="43">
        <f t="shared" si="9"/>
        <v>19.106217616580309</v>
      </c>
      <c r="H42" s="23">
        <f t="shared" si="14"/>
        <v>0.8084145788578917</v>
      </c>
      <c r="I42" s="23">
        <f t="shared" si="15"/>
        <v>0.77870881999625785</v>
      </c>
      <c r="J42"/>
    </row>
    <row r="43" spans="1:10" ht="15.75" x14ac:dyDescent="0.25">
      <c r="A43" s="21" t="s">
        <v>23</v>
      </c>
      <c r="B43" s="27">
        <v>1208220</v>
      </c>
      <c r="C43" s="27">
        <v>604618</v>
      </c>
      <c r="D43" s="43">
        <f t="shared" si="8"/>
        <v>99.831960014422322</v>
      </c>
      <c r="E43" s="33">
        <v>91941</v>
      </c>
      <c r="F43" s="27">
        <v>57391</v>
      </c>
      <c r="G43" s="43">
        <f t="shared" si="9"/>
        <v>60.201076823892237</v>
      </c>
      <c r="H43" s="23">
        <f t="shared" si="14"/>
        <v>14.990832194543586</v>
      </c>
      <c r="I43" s="23">
        <f t="shared" si="15"/>
        <v>9.702255843726121</v>
      </c>
      <c r="J43"/>
    </row>
    <row r="44" spans="1:10" x14ac:dyDescent="0.2">
      <c r="A44" s="21" t="s">
        <v>24</v>
      </c>
      <c r="B44" s="27">
        <v>123210</v>
      </c>
      <c r="C44" s="27">
        <v>112193</v>
      </c>
      <c r="D44" s="43">
        <f t="shared" si="8"/>
        <v>9.8196857201429708</v>
      </c>
      <c r="E44" s="33">
        <v>2885</v>
      </c>
      <c r="F44" s="27">
        <v>2103</v>
      </c>
      <c r="G44" s="43">
        <f t="shared" si="9"/>
        <v>37.184973846885413</v>
      </c>
      <c r="H44" s="23">
        <f t="shared" si="14"/>
        <v>1.528712018249752</v>
      </c>
      <c r="I44" s="23">
        <f t="shared" si="15"/>
        <v>1.8003519410192297</v>
      </c>
    </row>
    <row r="45" spans="1:10" ht="19.5" customHeight="1" x14ac:dyDescent="0.2">
      <c r="A45" s="21" t="s">
        <v>25</v>
      </c>
      <c r="B45" s="27">
        <v>1623</v>
      </c>
      <c r="C45" s="27">
        <v>2436</v>
      </c>
      <c r="D45" s="43">
        <f t="shared" si="8"/>
        <v>-33.374384236453196</v>
      </c>
      <c r="E45" s="33">
        <v>0</v>
      </c>
      <c r="F45" s="27">
        <v>106</v>
      </c>
      <c r="G45" s="43">
        <f t="shared" si="9"/>
        <v>-100</v>
      </c>
      <c r="H45" s="23">
        <f t="shared" si="14"/>
        <v>2.0137160990336397E-2</v>
      </c>
      <c r="I45" s="23">
        <f t="shared" si="15"/>
        <v>3.9090293764520452E-2</v>
      </c>
    </row>
    <row r="46" spans="1:10" x14ac:dyDescent="0.2">
      <c r="A46" s="21" t="s">
        <v>26</v>
      </c>
      <c r="B46" s="27">
        <v>1812</v>
      </c>
      <c r="C46" s="27">
        <v>1729</v>
      </c>
      <c r="D46" s="43">
        <f t="shared" si="8"/>
        <v>4.8004626951995419</v>
      </c>
      <c r="E46" s="33">
        <v>0</v>
      </c>
      <c r="F46" s="27">
        <v>0</v>
      </c>
      <c r="G46" s="43" t="e">
        <f t="shared" si="9"/>
        <v>#DIV/0!</v>
      </c>
      <c r="H46" s="23">
        <f t="shared" si="14"/>
        <v>2.2482153859821042E-2</v>
      </c>
      <c r="I46" s="23">
        <f t="shared" si="15"/>
        <v>2.7745122298380897E-2</v>
      </c>
    </row>
    <row r="47" spans="1:10" x14ac:dyDescent="0.2">
      <c r="A47" s="21" t="s">
        <v>27</v>
      </c>
      <c r="B47" s="27">
        <v>200327</v>
      </c>
      <c r="C47" s="27">
        <v>85127</v>
      </c>
      <c r="D47" s="43">
        <f t="shared" si="8"/>
        <v>135.32721698168618</v>
      </c>
      <c r="E47" s="33">
        <v>20250</v>
      </c>
      <c r="F47" s="27">
        <v>94727</v>
      </c>
      <c r="G47" s="43">
        <f t="shared" si="9"/>
        <v>-78.622779144277771</v>
      </c>
      <c r="H47" s="23">
        <f t="shared" si="14"/>
        <v>2.4855311458478861</v>
      </c>
      <c r="I47" s="23">
        <f t="shared" si="15"/>
        <v>1.3660260415814174</v>
      </c>
    </row>
    <row r="48" spans="1:10" x14ac:dyDescent="0.2">
      <c r="A48" s="21" t="s">
        <v>28</v>
      </c>
      <c r="B48" s="27">
        <v>1300848</v>
      </c>
      <c r="C48" s="27">
        <v>721930</v>
      </c>
      <c r="D48" s="43">
        <f t="shared" si="8"/>
        <v>80.190323161525356</v>
      </c>
      <c r="E48" s="33">
        <v>876239</v>
      </c>
      <c r="F48" s="27">
        <v>527112</v>
      </c>
      <c r="G48" s="43">
        <f t="shared" si="9"/>
        <v>66.233931308716166</v>
      </c>
      <c r="H48" s="23">
        <f t="shared" si="14"/>
        <v>16.140102033245299</v>
      </c>
      <c r="I48" s="23">
        <f t="shared" si="15"/>
        <v>11.58475196117416</v>
      </c>
    </row>
    <row r="50" spans="2:6" x14ac:dyDescent="0.2">
      <c r="B50" s="8"/>
      <c r="C50" s="8"/>
      <c r="D50" s="8"/>
      <c r="E50" s="8"/>
      <c r="F50" s="8"/>
    </row>
    <row r="51" spans="2:6" x14ac:dyDescent="0.2">
      <c r="B51" s="8"/>
      <c r="C51" s="8"/>
      <c r="D51" s="8"/>
      <c r="E51" s="8"/>
      <c r="F51" s="8"/>
    </row>
    <row r="52" spans="2:6" x14ac:dyDescent="0.2">
      <c r="B52" s="8"/>
      <c r="C52" s="8"/>
      <c r="D52" s="8"/>
      <c r="E52" s="8"/>
      <c r="F52" s="8"/>
    </row>
    <row r="53" spans="2:6" x14ac:dyDescent="0.2">
      <c r="B53" s="8"/>
      <c r="C53" s="8"/>
      <c r="D53" s="8"/>
      <c r="E53" s="8"/>
      <c r="F53" s="8"/>
    </row>
    <row r="54" spans="2:6" x14ac:dyDescent="0.2">
      <c r="B54" s="8"/>
      <c r="C54" s="8"/>
      <c r="D54" s="8"/>
      <c r="E54" s="8"/>
      <c r="F54" s="8"/>
    </row>
    <row r="55" spans="2:6" x14ac:dyDescent="0.2">
      <c r="B55" s="8"/>
      <c r="C55" s="8"/>
      <c r="D55" s="8"/>
      <c r="E55" s="8"/>
      <c r="F55" s="8"/>
    </row>
    <row r="56" spans="2:6" x14ac:dyDescent="0.2">
      <c r="B56" s="8"/>
      <c r="C56" s="8"/>
      <c r="D56" s="8"/>
      <c r="E56" s="8"/>
      <c r="F56" s="8"/>
    </row>
    <row r="57" spans="2:6" x14ac:dyDescent="0.2">
      <c r="B57" s="8"/>
      <c r="C57" s="8"/>
      <c r="D57" s="8"/>
      <c r="E57" s="8"/>
      <c r="F57" s="8"/>
    </row>
    <row r="58" spans="2:6" x14ac:dyDescent="0.2">
      <c r="B58" s="8"/>
      <c r="C58" s="8"/>
      <c r="D58" s="8"/>
      <c r="E58" s="8"/>
      <c r="F58" s="8"/>
    </row>
    <row r="59" spans="2:6" x14ac:dyDescent="0.2">
      <c r="B59" s="8"/>
      <c r="C59" s="8"/>
      <c r="D59" s="8"/>
      <c r="E59" s="8"/>
      <c r="F59" s="8"/>
    </row>
    <row r="60" spans="2:6" x14ac:dyDescent="0.2">
      <c r="B60" s="8"/>
      <c r="C60" s="8"/>
      <c r="D60" s="8"/>
      <c r="E60" s="8"/>
      <c r="F60" s="8"/>
    </row>
    <row r="61" spans="2:6" x14ac:dyDescent="0.2">
      <c r="B61" s="8"/>
      <c r="C61" s="8"/>
      <c r="D61" s="8"/>
      <c r="E61" s="8"/>
      <c r="F61" s="8"/>
    </row>
    <row r="62" spans="2:6" x14ac:dyDescent="0.2">
      <c r="B62" s="8"/>
      <c r="C62" s="8"/>
      <c r="D62" s="8"/>
      <c r="E62" s="8"/>
      <c r="F62" s="8"/>
    </row>
    <row r="63" spans="2:6" x14ac:dyDescent="0.2">
      <c r="B63" s="8"/>
      <c r="C63" s="8"/>
      <c r="D63" s="8"/>
      <c r="E63" s="8"/>
      <c r="F63" s="8"/>
    </row>
    <row r="64" spans="2:6" x14ac:dyDescent="0.2">
      <c r="B64" s="8"/>
      <c r="C64" s="8"/>
      <c r="D64" s="8"/>
      <c r="E64" s="8"/>
      <c r="F64" s="8"/>
    </row>
    <row r="65" spans="2:6" x14ac:dyDescent="0.2">
      <c r="B65" s="8"/>
      <c r="C65" s="8"/>
      <c r="D65" s="8"/>
      <c r="E65" s="8"/>
      <c r="F65" s="8"/>
    </row>
    <row r="66" spans="2:6" x14ac:dyDescent="0.2">
      <c r="B66" s="8"/>
      <c r="C66" s="8"/>
      <c r="D66" s="8"/>
      <c r="E66" s="8"/>
      <c r="F66" s="8"/>
    </row>
  </sheetData>
  <mergeCells count="8">
    <mergeCell ref="A2:A4"/>
    <mergeCell ref="B2:D2"/>
    <mergeCell ref="E2:G2"/>
    <mergeCell ref="H2:I2"/>
    <mergeCell ref="A29:A31"/>
    <mergeCell ref="B29:D29"/>
    <mergeCell ref="E29:G29"/>
    <mergeCell ref="H29:I29"/>
  </mergeCells>
  <pageMargins left="0.7" right="0.7" top="0.75" bottom="0.75" header="0.3" footer="0.3"/>
  <pageSetup paperSize="9" scale="4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A90B8C-2947-490D-A222-7CDA0E02892D}"/>
</file>

<file path=customXml/itemProps2.xml><?xml version="1.0" encoding="utf-8"?>
<ds:datastoreItem xmlns:ds="http://schemas.openxmlformats.org/officeDocument/2006/customXml" ds:itemID="{D0B5A0A6-42FF-44FD-B632-002409C2C903}"/>
</file>

<file path=customXml/itemProps3.xml><?xml version="1.0" encoding="utf-8"?>
<ds:datastoreItem xmlns:ds="http://schemas.openxmlformats.org/officeDocument/2006/customXml" ds:itemID="{A213F305-8271-4846-AE39-F9D8922469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2012-02-16T12:13:13Z</dcterms:created>
  <dcterms:modified xsi:type="dcterms:W3CDTF">2024-05-03T13:13:37Z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