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 FY2022 face marina\"/>
    </mc:Choice>
  </mc:AlternateContent>
  <xr:revisionPtr revIDLastSave="0" documentId="13_ncr:1_{C25F3BA9-B7DF-438A-9D54-48D8F6EB46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F21" i="1"/>
  <c r="F20" i="1"/>
  <c r="G20" i="1" s="1"/>
  <c r="F19" i="1"/>
  <c r="F18" i="1"/>
  <c r="F17" i="1"/>
  <c r="F16" i="1"/>
  <c r="G16" i="1" s="1"/>
  <c r="F15" i="1"/>
  <c r="F14" i="1"/>
  <c r="F13" i="1"/>
  <c r="F12" i="1"/>
  <c r="G12" i="1" s="1"/>
  <c r="F11" i="1"/>
  <c r="F10" i="1"/>
  <c r="F9" i="1"/>
  <c r="F8" i="1"/>
  <c r="G8" i="1" s="1"/>
  <c r="F7" i="1"/>
  <c r="F6" i="1"/>
  <c r="F5" i="1"/>
  <c r="C6" i="1"/>
  <c r="C7" i="1"/>
  <c r="C8" i="1"/>
  <c r="C9" i="1"/>
  <c r="C10" i="1"/>
  <c r="C11" i="1"/>
  <c r="C12" i="1"/>
  <c r="C13" i="1"/>
  <c r="C14" i="1"/>
  <c r="D14" i="1" s="1"/>
  <c r="C15" i="1"/>
  <c r="C16" i="1"/>
  <c r="C17" i="1"/>
  <c r="C18" i="1"/>
  <c r="C19" i="1"/>
  <c r="C20" i="1"/>
  <c r="C21" i="1"/>
  <c r="C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D10" i="1"/>
  <c r="D1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D21" i="1" l="1"/>
  <c r="G19" i="1"/>
  <c r="D17" i="1"/>
  <c r="G15" i="1"/>
  <c r="D13" i="1"/>
  <c r="G11" i="1"/>
  <c r="D9" i="1"/>
  <c r="G7" i="1"/>
  <c r="D6" i="1"/>
  <c r="D20" i="1"/>
  <c r="G18" i="1"/>
  <c r="D16" i="1"/>
  <c r="G14" i="1"/>
  <c r="D12" i="1"/>
  <c r="G10" i="1"/>
  <c r="D8" i="1"/>
  <c r="G21" i="1"/>
  <c r="D19" i="1"/>
  <c r="G17" i="1"/>
  <c r="D15" i="1"/>
  <c r="G13" i="1"/>
  <c r="D11" i="1"/>
  <c r="G9" i="1"/>
  <c r="D7" i="1"/>
  <c r="G6" i="1"/>
  <c r="G35" i="1" l="1"/>
  <c r="H35" i="1"/>
  <c r="I35" i="1"/>
  <c r="G36" i="1"/>
  <c r="H36" i="1"/>
  <c r="I36" i="1"/>
  <c r="G37" i="1"/>
  <c r="H37" i="1"/>
  <c r="I37" i="1"/>
  <c r="G38" i="1"/>
  <c r="H38" i="1"/>
  <c r="I38" i="1"/>
  <c r="G33" i="1"/>
  <c r="H33" i="1"/>
  <c r="I33" i="1"/>
  <c r="G34" i="1"/>
  <c r="H34" i="1"/>
  <c r="I34" i="1"/>
  <c r="G32" i="1"/>
  <c r="I6" i="1" l="1"/>
  <c r="I10" i="1"/>
  <c r="I14" i="1"/>
  <c r="I18" i="1"/>
  <c r="I20" i="1"/>
  <c r="I11" i="1"/>
  <c r="I19" i="1"/>
  <c r="I8" i="1"/>
  <c r="I12" i="1"/>
  <c r="I7" i="1"/>
  <c r="I17" i="1"/>
  <c r="I9" i="1"/>
  <c r="I16" i="1"/>
  <c r="I15" i="1"/>
  <c r="I13" i="1"/>
  <c r="I21" i="1"/>
  <c r="H6" i="1"/>
  <c r="H18" i="1"/>
  <c r="H14" i="1"/>
  <c r="H10" i="1"/>
  <c r="H9" i="1"/>
  <c r="H20" i="1"/>
  <c r="H12" i="1"/>
  <c r="H15" i="1"/>
  <c r="H7" i="1"/>
  <c r="H21" i="1"/>
  <c r="H17" i="1"/>
  <c r="H13" i="1"/>
  <c r="H16" i="1"/>
  <c r="H8" i="1"/>
  <c r="H19" i="1"/>
  <c r="H11" i="1"/>
  <c r="I5" i="1"/>
  <c r="G5" i="1"/>
  <c r="I32" i="1"/>
  <c r="H32" i="1"/>
  <c r="D5" i="1" l="1"/>
  <c r="H5" i="1"/>
</calcChain>
</file>

<file path=xl/sharedStrings.xml><?xml version="1.0" encoding="utf-8"?>
<sst xmlns="http://schemas.openxmlformats.org/spreadsheetml/2006/main" count="71" uniqueCount="35">
  <si>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</si>
  <si>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</si>
  <si>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</si>
  <si>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</si>
  <si>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</si>
  <si>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</si>
  <si>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</si>
  <si>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</si>
  <si>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</si>
  <si>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UZS m</t>
  </si>
  <si>
    <t>Central Bank of the Republic of Uzbekistan</t>
  </si>
  <si>
    <t>IN LOCAL CURRENCY-UZS</t>
  </si>
  <si>
    <t>compulsory</t>
  </si>
  <si>
    <t>voluntary</t>
  </si>
  <si>
    <t>TOTAL MARKET of which:</t>
  </si>
  <si>
    <t>Life insurance, including:</t>
  </si>
  <si>
    <t>Non life, including:</t>
  </si>
  <si>
    <t>compulsory of which:</t>
  </si>
  <si>
    <t>employer's civil liability</t>
  </si>
  <si>
    <t>civil liability of vehicle owners</t>
  </si>
  <si>
    <t>voluntary of which:</t>
  </si>
  <si>
    <t>accidents</t>
  </si>
  <si>
    <t>illnesses</t>
  </si>
  <si>
    <t>Motor Hull</t>
  </si>
  <si>
    <t>cargo</t>
  </si>
  <si>
    <t>fire and natural disasters</t>
  </si>
  <si>
    <t>property damage</t>
  </si>
  <si>
    <t>GTPL</t>
  </si>
  <si>
    <t>credit insurance</t>
  </si>
  <si>
    <t>Market porfolio as of December 31st, 2022</t>
  </si>
  <si>
    <t>1 EUR =11,961.85 Som - UZS (December 31st, 2022)</t>
  </si>
  <si>
    <t>1 EUR =12,224.88 Som - UZS (December 31st, 2021)</t>
  </si>
  <si>
    <t>The Insurance Market Development Agency under the Ministry of Finance</t>
  </si>
  <si>
    <t>compulsory, of which:</t>
  </si>
  <si>
    <t>voluntary, of which: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</si>
</sst>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\ _€_-;\-* #,##0\ _€_-;_-* &quot;-&quot;??\ _€_-;_-@_-"/>
    <numFmt numFmtId="17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2"/>
      <color rgb="FFFF0000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color rgb="FFFF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8" borderId="0" applyNumberFormat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5" fillId="0" borderId="1" xfId="1" applyFont="1" applyBorder="1"/>
    <xf numFmtId="0" fontId="7" fillId="0" borderId="0" xfId="2" applyFont="1"/>
    <xf numFmtId="0" fontId="8" fillId="0" borderId="0" xfId="0" applyFont="1"/>
    <xf numFmtId="164" fontId="6" fillId="0" borderId="0" xfId="1" applyFont="1"/>
    <xf numFmtId="165" fontId="6" fillId="0" borderId="0" xfId="0" applyNumberFormat="1" applyFont="1" applyAlignment="1">
      <alignment vertical="center"/>
    </xf>
    <xf numFmtId="0" fontId="9" fillId="5" borderId="2" xfId="0" applyFont="1" applyFill="1" applyBorder="1" applyAlignment="1">
      <alignment horizontal="left"/>
    </xf>
    <xf numFmtId="0" fontId="9" fillId="5" borderId="2" xfId="0" applyFont="1" applyFill="1" applyBorder="1"/>
    <xf numFmtId="164" fontId="7" fillId="6" borderId="1" xfId="1" applyFont="1" applyFill="1" applyBorder="1"/>
    <xf numFmtId="164" fontId="5" fillId="6" borderId="1" xfId="1" applyFont="1" applyFill="1" applyBorder="1"/>
    <xf numFmtId="164" fontId="7" fillId="7" borderId="1" xfId="1" applyFont="1" applyFill="1" applyBorder="1"/>
    <xf numFmtId="164" fontId="5" fillId="7" borderId="1" xfId="1" applyFont="1" applyFill="1" applyBorder="1"/>
    <xf numFmtId="164" fontId="7" fillId="0" borderId="1" xfId="1" applyFont="1" applyFill="1" applyBorder="1"/>
    <xf numFmtId="49" fontId="8" fillId="0" borderId="0" xfId="7" applyNumberFormat="1" applyFont="1" applyAlignment="1">
      <alignment horizontal="left" vertical="center" indent="4"/>
    </xf>
    <xf numFmtId="0" fontId="11" fillId="6" borderId="1" xfId="0" applyFont="1" applyFill="1" applyBorder="1"/>
    <xf numFmtId="0" fontId="5" fillId="9" borderId="1" xfId="9" applyFont="1" applyFill="1" applyBorder="1" applyAlignment="1">
      <alignment horizontal="left" indent="3"/>
    </xf>
    <xf numFmtId="0" fontId="5" fillId="0" borderId="1" xfId="9" applyFont="1" applyFill="1" applyBorder="1" applyAlignment="1">
      <alignment horizontal="left" indent="7"/>
    </xf>
    <xf numFmtId="0" fontId="12" fillId="0" borderId="1" xfId="0" applyFont="1" applyBorder="1" applyAlignment="1">
      <alignment horizontal="left" indent="10"/>
    </xf>
    <xf numFmtId="164" fontId="8" fillId="0" borderId="1" xfId="1" applyFont="1" applyFill="1" applyBorder="1"/>
    <xf numFmtId="164" fontId="6" fillId="0" borderId="1" xfId="1" applyFont="1" applyBorder="1"/>
    <xf numFmtId="0" fontId="10" fillId="0" borderId="0" xfId="0" applyFont="1"/>
    <xf numFmtId="168" fontId="5" fillId="6" borderId="1" xfId="1" applyNumberFormat="1" applyFont="1" applyFill="1" applyBorder="1" applyAlignment="1">
      <alignment horizontal="center" vertical="center"/>
    </xf>
    <xf numFmtId="168" fontId="7" fillId="7" borderId="1" xfId="1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Border="1" applyAlignment="1">
      <alignment horizontal="right" vertical="center"/>
    </xf>
    <xf numFmtId="168" fontId="6" fillId="0" borderId="1" xfId="1" applyNumberFormat="1" applyFont="1" applyBorder="1" applyAlignment="1">
      <alignment horizontal="center" vertical="center"/>
    </xf>
    <xf numFmtId="168" fontId="5" fillId="7" borderId="1" xfId="1" applyNumberFormat="1" applyFont="1" applyFill="1" applyBorder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168" fontId="7" fillId="7" borderId="1" xfId="1" applyNumberFormat="1" applyFont="1" applyFill="1" applyBorder="1" applyAlignment="1">
      <alignment horizontal="right" vertical="center"/>
    </xf>
    <xf numFmtId="168" fontId="8" fillId="0" borderId="1" xfId="1" applyNumberFormat="1" applyFont="1" applyBorder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13" fillId="0" borderId="0" xfId="0" applyNumberFormat="1" applyFont="1" applyAlignment="1">
      <alignment vertical="center"/>
    </xf>
    <xf numFmtId="0" fontId="9" fillId="0" borderId="0" xfId="0" applyFont="1"/>
  </cellXfs>
  <cellStyles count="13">
    <cellStyle name="40% - Accent1" xfId="9" builtinId="31"/>
    <cellStyle name="Comma" xfId="1" builtinId="3"/>
    <cellStyle name="Comma 2" xfId="6" xr:uid="{96E6819F-5AA5-4475-8390-2CE12077397B}"/>
    <cellStyle name="Normal" xfId="0" builtinId="0"/>
    <cellStyle name="Normal 2" xfId="5" xr:uid="{CB988A86-3BBD-4BA5-88AB-5F3C037D898D}"/>
    <cellStyle name="Normal_ontablo" xfId="2" xr:uid="{00000000-0005-0000-0000-000004000000}"/>
    <cellStyle name="Обычный 2" xfId="7" xr:uid="{310C70C7-5493-4C30-99D1-966B58EC7A85}"/>
    <cellStyle name="Обычный 2 8" xfId="10" xr:uid="{810D5435-7EB1-4C8F-907F-4FD882F8218C}"/>
    <cellStyle name="Процентный 2" xfId="4" xr:uid="{00000000-0005-0000-0000-000005000000}"/>
    <cellStyle name="Процентный 2 3 2" xfId="12" xr:uid="{52F3759F-5EE1-44C0-AC81-5E83685C673A}"/>
    <cellStyle name="Финансовый [0] 2" xfId="3" xr:uid="{00000000-0005-0000-0000-000006000000}"/>
    <cellStyle name="Финансовый 2" xfId="8" xr:uid="{4D99B99B-4C6D-422C-86C9-D2D5F8670B7F}"/>
    <cellStyle name="Финансовый 2 7" xfId="11" xr:uid="{B3CB2125-B71F-4BC6-8E52-82C08919522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="85" zoomScaleNormal="85" zoomScaleSheetLayoutView="85" workbookViewId="0">
      <selection activeCell="B30" sqref="B30:I30"/>
    </sheetView>
  </sheetViews>
  <sheetFormatPr defaultRowHeight="15" x14ac:dyDescent="0.2"/>
  <cols>
    <col min="1" max="1" width="31.42578125" style="2" customWidth="1"/>
    <col min="2" max="2" width="22.5703125" style="2" customWidth="1"/>
    <col min="3" max="3" width="21.7109375" style="2" bestFit="1" customWidth="1"/>
    <col min="4" max="4" width="15.7109375" style="2" customWidth="1"/>
    <col min="5" max="5" width="17.28515625" style="2" customWidth="1"/>
    <col min="6" max="6" width="17.85546875" style="2" customWidth="1"/>
    <col min="7" max="7" width="15.7109375" style="2" bestFit="1" customWidth="1"/>
    <col min="8" max="9" width="14.140625" style="2" bestFit="1" customWidth="1"/>
    <col min="10" max="11" width="17.140625" style="2" bestFit="1" customWidth="1"/>
    <col min="12" max="12" width="10.85546875" style="2" bestFit="1" customWidth="1"/>
    <col min="13" max="16384" width="9.140625" style="2"/>
  </cols>
  <sheetData>
    <row r="1" spans="1:10" x14ac:dyDescent="0.2">
      <c r="A1" s="1" t="s">
        <v>29</v>
      </c>
    </row>
    <row r="2" spans="1:10" ht="15" customHeight="1" x14ac:dyDescent="0.2">
      <c r="A2" s="35" t="s">
        <v>0</v>
      </c>
      <c r="B2" s="36" t="s">
        <v>1</v>
      </c>
      <c r="C2" s="36"/>
      <c r="D2" s="36"/>
      <c r="E2" s="37" t="s">
        <v>2</v>
      </c>
      <c r="F2" s="37"/>
      <c r="G2" s="37"/>
      <c r="H2" s="38" t="s">
        <v>3</v>
      </c>
      <c r="I2" s="38"/>
    </row>
    <row r="3" spans="1:10" x14ac:dyDescent="0.2">
      <c r="A3" s="35"/>
      <c r="B3" s="3">
        <v>2022</v>
      </c>
      <c r="C3" s="3">
        <v>2021</v>
      </c>
      <c r="D3" s="3" t="s">
        <v>4</v>
      </c>
      <c r="E3" s="3">
        <v>2022</v>
      </c>
      <c r="F3" s="3">
        <v>2021</v>
      </c>
      <c r="G3" s="3" t="s">
        <v>4</v>
      </c>
      <c r="H3" s="3">
        <v>2022</v>
      </c>
      <c r="I3" s="3">
        <v>2021</v>
      </c>
    </row>
    <row r="4" spans="1:10" x14ac:dyDescent="0.2">
      <c r="A4" s="35"/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6</v>
      </c>
      <c r="H4" s="4" t="s">
        <v>6</v>
      </c>
      <c r="I4" s="4" t="s">
        <v>6</v>
      </c>
    </row>
    <row r="5" spans="1:10" x14ac:dyDescent="0.2">
      <c r="A5" s="18" t="s">
        <v>14</v>
      </c>
      <c r="B5" s="12">
        <f>B32/11961.85</f>
        <v>520.96672714433771</v>
      </c>
      <c r="C5" s="12">
        <f>C32/12224.88</f>
        <v>305.28103314633381</v>
      </c>
      <c r="D5" s="12">
        <f>B5*100/C5-100</f>
        <v>70.651521247511255</v>
      </c>
      <c r="E5" s="12">
        <f>E32/11961.85</f>
        <v>217.1006954273731</v>
      </c>
      <c r="F5" s="12">
        <f>F32/12224.88</f>
        <v>101.02848019146242</v>
      </c>
      <c r="G5" s="12">
        <f>E5*100/F5-100</f>
        <v>114.89058829345782</v>
      </c>
      <c r="H5" s="13">
        <f>B5*100/$B$5</f>
        <v>100</v>
      </c>
      <c r="I5" s="13">
        <f>C5*100/$C$5</f>
        <v>100</v>
      </c>
    </row>
    <row r="6" spans="1:10" x14ac:dyDescent="0.2">
      <c r="A6" s="19" t="s">
        <v>15</v>
      </c>
      <c r="B6" s="14">
        <f t="shared" ref="B6:B21" si="0">B33/11961.85</f>
        <v>127.46178090101286</v>
      </c>
      <c r="C6" s="14">
        <f t="shared" ref="C6:C21" si="1">C33/12224.88</f>
        <v>58.654225814661686</v>
      </c>
      <c r="D6" s="14">
        <f t="shared" ref="D6:D21" si="2">B6*100/C6-100</f>
        <v>117.31048211900784</v>
      </c>
      <c r="E6" s="14">
        <f t="shared" ref="E6:E21" si="3">E33/11961.85</f>
        <v>125.2434828529536</v>
      </c>
      <c r="F6" s="14">
        <f t="shared" ref="F6:F21" si="4">F33/12224.88</f>
        <v>50.413576828143682</v>
      </c>
      <c r="G6" s="14">
        <f t="shared" ref="G6:G21" si="5">E6*100/F6-100</f>
        <v>148.43205091338743</v>
      </c>
      <c r="H6" s="15">
        <f t="shared" ref="H6:H21" si="6">B6*100/$B$5</f>
        <v>24.466395694729009</v>
      </c>
      <c r="I6" s="15">
        <f t="shared" ref="I6:I21" si="7">C6*100/$C$5</f>
        <v>19.213190289010289</v>
      </c>
    </row>
    <row r="7" spans="1:10" x14ac:dyDescent="0.2">
      <c r="A7" s="20" t="s">
        <v>12</v>
      </c>
      <c r="B7" s="16">
        <f t="shared" si="0"/>
        <v>2.2376548461517238</v>
      </c>
      <c r="C7" s="16">
        <f t="shared" si="1"/>
        <v>2.1019797016600577</v>
      </c>
      <c r="D7" s="16">
        <f t="shared" si="2"/>
        <v>6.4546362833340254</v>
      </c>
      <c r="E7" s="16">
        <f t="shared" si="3"/>
        <v>0.78016587760518141</v>
      </c>
      <c r="F7" s="16">
        <f t="shared" si="4"/>
        <v>0.70061595212550132</v>
      </c>
      <c r="G7" s="16">
        <f t="shared" si="5"/>
        <v>11.354284075083442</v>
      </c>
      <c r="H7" s="5">
        <f t="shared" si="6"/>
        <v>0.42951972353730855</v>
      </c>
      <c r="I7" s="5">
        <f t="shared" si="7"/>
        <v>0.68853923874546508</v>
      </c>
    </row>
    <row r="8" spans="1:10" x14ac:dyDescent="0.2">
      <c r="A8" s="20" t="s">
        <v>13</v>
      </c>
      <c r="B8" s="16">
        <f t="shared" si="0"/>
        <v>125.22412605486113</v>
      </c>
      <c r="C8" s="16">
        <f t="shared" si="1"/>
        <v>56.55224611300163</v>
      </c>
      <c r="D8" s="16">
        <f t="shared" si="2"/>
        <v>121.43086201145866</v>
      </c>
      <c r="E8" s="16">
        <f t="shared" si="3"/>
        <v>124.46331697534842</v>
      </c>
      <c r="F8" s="16">
        <f t="shared" si="4"/>
        <v>49.712960876018172</v>
      </c>
      <c r="G8" s="16">
        <f t="shared" si="5"/>
        <v>150.36391874898416</v>
      </c>
      <c r="H8" s="5">
        <f t="shared" si="6"/>
        <v>24.036875971191698</v>
      </c>
      <c r="I8" s="5">
        <f t="shared" si="7"/>
        <v>18.524651050264822</v>
      </c>
    </row>
    <row r="9" spans="1:10" x14ac:dyDescent="0.2">
      <c r="A9" s="19" t="s">
        <v>16</v>
      </c>
      <c r="B9" s="14">
        <f t="shared" si="0"/>
        <v>393.50494624332481</v>
      </c>
      <c r="C9" s="14">
        <f t="shared" si="1"/>
        <v>246.6268073316721</v>
      </c>
      <c r="D9" s="14">
        <f t="shared" si="2"/>
        <v>59.554815026302464</v>
      </c>
      <c r="E9" s="14">
        <f t="shared" si="3"/>
        <v>91.857212574419492</v>
      </c>
      <c r="F9" s="14">
        <f t="shared" si="4"/>
        <v>50.614903363318746</v>
      </c>
      <c r="G9" s="14">
        <f t="shared" si="5"/>
        <v>81.482540656176724</v>
      </c>
      <c r="H9" s="15">
        <f t="shared" si="6"/>
        <v>75.533604305270984</v>
      </c>
      <c r="I9" s="15">
        <f t="shared" si="7"/>
        <v>80.786809710989701</v>
      </c>
    </row>
    <row r="10" spans="1:10" x14ac:dyDescent="0.2">
      <c r="A10" s="20" t="s">
        <v>17</v>
      </c>
      <c r="B10" s="16">
        <f t="shared" si="0"/>
        <v>41.070231752481078</v>
      </c>
      <c r="C10" s="16">
        <f t="shared" si="1"/>
        <v>38.964202075812089</v>
      </c>
      <c r="D10" s="16">
        <f t="shared" si="2"/>
        <v>5.4050373534438449</v>
      </c>
      <c r="E10" s="16">
        <f t="shared" si="3"/>
        <v>19.462993241603932</v>
      </c>
      <c r="F10" s="16">
        <f t="shared" si="4"/>
        <v>14.920321054728966</v>
      </c>
      <c r="G10" s="16">
        <f t="shared" si="5"/>
        <v>30.446209369168884</v>
      </c>
      <c r="H10" s="5">
        <f t="shared" si="6"/>
        <v>7.8834654139250366</v>
      </c>
      <c r="I10" s="5">
        <f t="shared" si="7"/>
        <v>12.763387778871587</v>
      </c>
    </row>
    <row r="11" spans="1:10" x14ac:dyDescent="0.2">
      <c r="A11" s="21" t="s">
        <v>18</v>
      </c>
      <c r="B11" s="22">
        <f t="shared" si="0"/>
        <v>13.104683441178951</v>
      </c>
      <c r="C11" s="22">
        <f t="shared" si="1"/>
        <v>13.538678698157561</v>
      </c>
      <c r="D11" s="22">
        <f t="shared" si="2"/>
        <v>-3.2055953660948546</v>
      </c>
      <c r="E11" s="22">
        <f t="shared" si="3"/>
        <v>5.4411431475507532</v>
      </c>
      <c r="F11" s="22">
        <f t="shared" si="4"/>
        <v>4.5879465499898586</v>
      </c>
      <c r="G11" s="22">
        <f t="shared" si="5"/>
        <v>18.596480762461809</v>
      </c>
      <c r="H11" s="23">
        <f t="shared" si="6"/>
        <v>2.5154549721460815</v>
      </c>
      <c r="I11" s="23">
        <f t="shared" si="7"/>
        <v>4.4348247117166677</v>
      </c>
    </row>
    <row r="12" spans="1:10" x14ac:dyDescent="0.2">
      <c r="A12" s="21" t="s">
        <v>19</v>
      </c>
      <c r="B12" s="22">
        <f t="shared" si="0"/>
        <v>19.569214335293452</v>
      </c>
      <c r="C12" s="22">
        <f t="shared" si="1"/>
        <v>18.74242918654538</v>
      </c>
      <c r="D12" s="22">
        <f t="shared" si="2"/>
        <v>4.4113019743545152</v>
      </c>
      <c r="E12" s="22">
        <f t="shared" si="3"/>
        <v>13.263809273215266</v>
      </c>
      <c r="F12" s="22">
        <f t="shared" si="4"/>
        <v>9.6926218077801192</v>
      </c>
      <c r="G12" s="22">
        <f t="shared" si="5"/>
        <v>36.844390880583092</v>
      </c>
      <c r="H12" s="23">
        <f t="shared" si="6"/>
        <v>3.7563270964657316</v>
      </c>
      <c r="I12" s="23">
        <f t="shared" si="7"/>
        <v>6.1394017811651471</v>
      </c>
    </row>
    <row r="13" spans="1:10" ht="15.75" x14ac:dyDescent="0.25">
      <c r="A13" s="20" t="s">
        <v>20</v>
      </c>
      <c r="B13" s="16">
        <f t="shared" si="0"/>
        <v>352.4347144908437</v>
      </c>
      <c r="C13" s="16">
        <f t="shared" si="1"/>
        <v>207.66260525586</v>
      </c>
      <c r="D13" s="16">
        <f t="shared" si="2"/>
        <v>69.71505970302681</v>
      </c>
      <c r="E13" s="16">
        <f t="shared" si="3"/>
        <v>72.394219332815567</v>
      </c>
      <c r="F13" s="16">
        <f t="shared" si="4"/>
        <v>35.694582308589787</v>
      </c>
      <c r="G13" s="16">
        <f t="shared" si="5"/>
        <v>102.81570661605451</v>
      </c>
      <c r="H13" s="5">
        <f t="shared" si="6"/>
        <v>67.650138891345946</v>
      </c>
      <c r="I13" s="5">
        <f t="shared" si="7"/>
        <v>68.023421932118111</v>
      </c>
      <c r="J13"/>
    </row>
    <row r="14" spans="1:10" ht="15.75" x14ac:dyDescent="0.25">
      <c r="A14" s="21" t="s">
        <v>21</v>
      </c>
      <c r="B14" s="22">
        <f t="shared" si="0"/>
        <v>4.961177260494062</v>
      </c>
      <c r="C14" s="22">
        <f t="shared" si="1"/>
        <v>3.8277605214279382</v>
      </c>
      <c r="D14" s="22">
        <f t="shared" si="2"/>
        <v>29.610440170465665</v>
      </c>
      <c r="E14" s="22">
        <f t="shared" si="3"/>
        <v>0.37158034961481706</v>
      </c>
      <c r="F14" s="22">
        <f t="shared" si="4"/>
        <v>0.4251568916635583</v>
      </c>
      <c r="G14" s="22">
        <f t="shared" si="5"/>
        <v>-12.601593223411342</v>
      </c>
      <c r="H14" s="23">
        <f t="shared" si="6"/>
        <v>0.95230213408994369</v>
      </c>
      <c r="I14" s="23">
        <f t="shared" si="7"/>
        <v>1.2538481287152663</v>
      </c>
      <c r="J14"/>
    </row>
    <row r="15" spans="1:10" ht="15.75" x14ac:dyDescent="0.25">
      <c r="A15" s="21" t="s">
        <v>22</v>
      </c>
      <c r="B15" s="22">
        <f t="shared" si="0"/>
        <v>4.0568302731258132</v>
      </c>
      <c r="C15" s="22">
        <f t="shared" si="1"/>
        <v>2.5740449402497187</v>
      </c>
      <c r="D15" s="22">
        <f t="shared" si="2"/>
        <v>57.605262040694726</v>
      </c>
      <c r="E15" s="22">
        <f t="shared" si="3"/>
        <v>2.7106343408519562</v>
      </c>
      <c r="F15" s="22">
        <f t="shared" si="4"/>
        <v>2.894545594797659</v>
      </c>
      <c r="G15" s="22">
        <f t="shared" si="5"/>
        <v>-6.3537176362412424</v>
      </c>
      <c r="H15" s="23">
        <f t="shared" si="6"/>
        <v>0.77871197175358919</v>
      </c>
      <c r="I15" s="23">
        <f t="shared" si="7"/>
        <v>0.84317224483968278</v>
      </c>
      <c r="J15"/>
    </row>
    <row r="16" spans="1:10" ht="15.75" x14ac:dyDescent="0.25">
      <c r="A16" s="21" t="s">
        <v>23</v>
      </c>
      <c r="B16" s="22">
        <f t="shared" si="0"/>
        <v>50.545566683014549</v>
      </c>
      <c r="C16" s="22">
        <f t="shared" si="1"/>
        <v>25.133541126649089</v>
      </c>
      <c r="D16" s="22">
        <f t="shared" si="2"/>
        <v>101.10801907424457</v>
      </c>
      <c r="E16" s="22">
        <f t="shared" si="3"/>
        <v>4.7978067817009897</v>
      </c>
      <c r="F16" s="22">
        <f t="shared" si="4"/>
        <v>3.5518164285825296</v>
      </c>
      <c r="G16" s="22">
        <f t="shared" si="5"/>
        <v>35.080370232301505</v>
      </c>
      <c r="H16" s="23">
        <f t="shared" si="6"/>
        <v>9.702263896982144</v>
      </c>
      <c r="I16" s="23">
        <f t="shared" si="7"/>
        <v>8.232919309664922</v>
      </c>
      <c r="J16"/>
    </row>
    <row r="17" spans="1:12" x14ac:dyDescent="0.2">
      <c r="A17" s="21" t="s">
        <v>24</v>
      </c>
      <c r="B17" s="22">
        <f t="shared" si="0"/>
        <v>9.3791935934902497</v>
      </c>
      <c r="C17" s="22">
        <f t="shared" si="1"/>
        <v>6.6793760637887729</v>
      </c>
      <c r="D17" s="22">
        <f t="shared" si="2"/>
        <v>40.420205479043602</v>
      </c>
      <c r="E17" s="22">
        <f t="shared" si="3"/>
        <v>0.17584864099700298</v>
      </c>
      <c r="F17" s="22">
        <f t="shared" si="4"/>
        <v>0.11166517438207983</v>
      </c>
      <c r="G17" s="22">
        <f t="shared" si="5"/>
        <v>57.478499424815652</v>
      </c>
      <c r="H17" s="23">
        <f t="shared" si="6"/>
        <v>1.8003440728167028</v>
      </c>
      <c r="I17" s="23">
        <f t="shared" si="7"/>
        <v>2.1879433500826342</v>
      </c>
    </row>
    <row r="18" spans="1:12" ht="19.5" customHeight="1" x14ac:dyDescent="0.2">
      <c r="A18" s="21" t="s">
        <v>25</v>
      </c>
      <c r="B18" s="22">
        <f t="shared" si="0"/>
        <v>0.20367526294613292</v>
      </c>
      <c r="C18" s="22">
        <f t="shared" si="1"/>
        <v>0.28106132904936493</v>
      </c>
      <c r="D18" s="22">
        <f t="shared" si="2"/>
        <v>-27.533516035441536</v>
      </c>
      <c r="E18" s="22">
        <f t="shared" si="3"/>
        <v>8.8426288575763779E-3</v>
      </c>
      <c r="F18" s="22">
        <f t="shared" si="4"/>
        <v>2.4996506305174363E-2</v>
      </c>
      <c r="G18" s="22">
        <f t="shared" si="5"/>
        <v>-64.624540927361835</v>
      </c>
      <c r="H18" s="23">
        <f t="shared" si="6"/>
        <v>3.9095637462793889E-2</v>
      </c>
      <c r="I18" s="23">
        <f t="shared" si="7"/>
        <v>9.2066423568031047E-2</v>
      </c>
    </row>
    <row r="19" spans="1:12" x14ac:dyDescent="0.2">
      <c r="A19" s="21" t="s">
        <v>26</v>
      </c>
      <c r="B19" s="22">
        <f t="shared" si="0"/>
        <v>0.14452415022174664</v>
      </c>
      <c r="C19" s="22">
        <f t="shared" si="1"/>
        <v>0.16688086672425417</v>
      </c>
      <c r="D19" s="22">
        <f t="shared" si="2"/>
        <v>-13.396812313690035</v>
      </c>
      <c r="E19" s="22">
        <f t="shared" si="3"/>
        <v>0</v>
      </c>
      <c r="F19" s="22">
        <f t="shared" si="4"/>
        <v>8.7442003520688955E-3</v>
      </c>
      <c r="G19" s="22">
        <f t="shared" si="5"/>
        <v>-100</v>
      </c>
      <c r="H19" s="23">
        <f t="shared" si="6"/>
        <v>2.7741531789170319E-2</v>
      </c>
      <c r="I19" s="23">
        <f t="shared" si="7"/>
        <v>5.4664669142501648E-2</v>
      </c>
    </row>
    <row r="20" spans="1:12" x14ac:dyDescent="0.2">
      <c r="A20" s="21" t="s">
        <v>27</v>
      </c>
      <c r="B20" s="22">
        <f t="shared" si="0"/>
        <v>7.1165228390134239</v>
      </c>
      <c r="C20" s="22">
        <f t="shared" si="1"/>
        <v>16.933673168638023</v>
      </c>
      <c r="D20" s="22">
        <f t="shared" si="2"/>
        <v>-57.974133738487609</v>
      </c>
      <c r="E20" s="22">
        <f t="shared" si="3"/>
        <v>7.9190726896190835</v>
      </c>
      <c r="F20" s="22">
        <f t="shared" si="4"/>
        <v>1.3997330364797038</v>
      </c>
      <c r="G20" s="22">
        <f t="shared" si="5"/>
        <v>465.75593225515115</v>
      </c>
      <c r="H20" s="23">
        <f t="shared" si="6"/>
        <v>1.3660225247056397</v>
      </c>
      <c r="I20" s="23">
        <f t="shared" si="7"/>
        <v>5.5469129523421836</v>
      </c>
    </row>
    <row r="21" spans="1:12" x14ac:dyDescent="0.2">
      <c r="A21" s="21" t="s">
        <v>28</v>
      </c>
      <c r="B21" s="22">
        <f t="shared" si="0"/>
        <v>60.352698273165743</v>
      </c>
      <c r="C21" s="22">
        <f t="shared" si="1"/>
        <v>49.084772219356978</v>
      </c>
      <c r="D21" s="22">
        <f t="shared" si="2"/>
        <v>22.956052446272054</v>
      </c>
      <c r="E21" s="22">
        <f t="shared" si="3"/>
        <v>44.066105684041347</v>
      </c>
      <c r="F21" s="22">
        <f t="shared" si="4"/>
        <v>19.671546910479289</v>
      </c>
      <c r="G21" s="22">
        <f t="shared" si="5"/>
        <v>124.00935668443421</v>
      </c>
      <c r="H21" s="23">
        <f t="shared" si="6"/>
        <v>11.584751026996889</v>
      </c>
      <c r="I21" s="23">
        <f t="shared" si="7"/>
        <v>16.078552838174073</v>
      </c>
    </row>
    <row r="22" spans="1:1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">
      <c r="A23" s="6" t="s">
        <v>7</v>
      </c>
      <c r="D23" s="6" t="s">
        <v>8</v>
      </c>
    </row>
    <row r="24" spans="1:12" x14ac:dyDescent="0.2">
      <c r="A24" s="7" t="s">
        <v>30</v>
      </c>
      <c r="D24" s="39" t="s">
        <v>32</v>
      </c>
      <c r="E24" s="40"/>
      <c r="F24" s="40"/>
      <c r="G24" s="40"/>
      <c r="H24" s="40"/>
    </row>
    <row r="25" spans="1:12" x14ac:dyDescent="0.2">
      <c r="A25" s="7" t="s">
        <v>31</v>
      </c>
      <c r="C25" s="8"/>
      <c r="D25" s="9" t="s">
        <v>10</v>
      </c>
    </row>
    <row r="26" spans="1:12" x14ac:dyDescent="0.2">
      <c r="A26" s="7"/>
      <c r="C26" s="8"/>
      <c r="D26" s="9"/>
    </row>
    <row r="27" spans="1:12" x14ac:dyDescent="0.2">
      <c r="A27" s="7"/>
      <c r="C27" s="8"/>
      <c r="D27" s="9"/>
    </row>
    <row r="28" spans="1:12" x14ac:dyDescent="0.2">
      <c r="A28" s="1" t="s">
        <v>29</v>
      </c>
      <c r="E28" s="10" t="s">
        <v>11</v>
      </c>
      <c r="F28" s="11"/>
      <c r="G28" s="11"/>
      <c r="H28" s="11"/>
      <c r="I28" s="11"/>
    </row>
    <row r="29" spans="1:12" ht="15" customHeight="1" x14ac:dyDescent="0.2">
      <c r="A29" s="35" t="s">
        <v>0</v>
      </c>
      <c r="B29" s="36" t="s">
        <v>1</v>
      </c>
      <c r="C29" s="36"/>
      <c r="D29" s="36"/>
      <c r="E29" s="37" t="s">
        <v>2</v>
      </c>
      <c r="F29" s="37"/>
      <c r="G29" s="37"/>
      <c r="H29" s="38" t="s">
        <v>3</v>
      </c>
      <c r="I29" s="38"/>
    </row>
    <row r="30" spans="1:12" x14ac:dyDescent="0.2">
      <c r="A30" s="35"/>
      <c r="B30" s="3">
        <v>2022</v>
      </c>
      <c r="C30" s="3">
        <v>2021</v>
      </c>
      <c r="D30" s="3" t="s">
        <v>4</v>
      </c>
      <c r="E30" s="3">
        <v>2022</v>
      </c>
      <c r="F30" s="3">
        <v>2021</v>
      </c>
      <c r="G30" s="3" t="s">
        <v>4</v>
      </c>
      <c r="H30" s="3">
        <v>2022</v>
      </c>
      <c r="I30" s="3">
        <v>2021</v>
      </c>
    </row>
    <row r="31" spans="1:12" x14ac:dyDescent="0.2">
      <c r="A31" s="35"/>
      <c r="B31" s="4" t="s">
        <v>9</v>
      </c>
      <c r="C31" s="4" t="s">
        <v>9</v>
      </c>
      <c r="D31" s="4" t="s">
        <v>6</v>
      </c>
      <c r="E31" s="4" t="s">
        <v>9</v>
      </c>
      <c r="F31" s="4" t="s">
        <v>9</v>
      </c>
      <c r="G31" s="4" t="s">
        <v>6</v>
      </c>
      <c r="H31" s="4" t="s">
        <v>6</v>
      </c>
      <c r="I31" s="4" t="s">
        <v>6</v>
      </c>
    </row>
    <row r="32" spans="1:12" x14ac:dyDescent="0.2">
      <c r="A32" s="18" t="s">
        <v>14</v>
      </c>
      <c r="B32" s="25">
        <v>6231725.8450914957</v>
      </c>
      <c r="C32" s="25">
        <v>3732023.9964899528</v>
      </c>
      <c r="D32" s="12">
        <f>B32*100/C32-100</f>
        <v>66.979790348415889</v>
      </c>
      <c r="E32" s="25">
        <v>2596925.9535979228</v>
      </c>
      <c r="F32" s="25">
        <v>1235061.046923005</v>
      </c>
      <c r="G32" s="12">
        <f>E32*100/F32-100</f>
        <v>110.26701150261587</v>
      </c>
      <c r="H32" s="13">
        <f>B32*100/$B$32</f>
        <v>100</v>
      </c>
      <c r="I32" s="13">
        <f>C32*100/$C$32</f>
        <v>100</v>
      </c>
    </row>
    <row r="33" spans="1:10" s="1" customFormat="1" x14ac:dyDescent="0.2">
      <c r="A33" s="19" t="s">
        <v>15</v>
      </c>
      <c r="B33" s="26">
        <v>1524678.7038707808</v>
      </c>
      <c r="C33" s="26">
        <v>717040.87207714131</v>
      </c>
      <c r="D33" s="14">
        <f t="shared" ref="D33:D48" si="8">B33*100/C33-100</f>
        <v>112.63483899516839</v>
      </c>
      <c r="E33" s="32">
        <v>1498143.7553646031</v>
      </c>
      <c r="F33" s="26">
        <v>616299.92709483707</v>
      </c>
      <c r="G33" s="14">
        <f t="shared" ref="G33:G35" si="9">E33*100/F33-100</f>
        <v>143.08679743427371</v>
      </c>
      <c r="H33" s="15">
        <f t="shared" ref="H33:H35" si="10">B33*100/$B$32</f>
        <v>24.466395694729012</v>
      </c>
      <c r="I33" s="15">
        <f t="shared" ref="I33:I35" si="11">C33*100/$C$32</f>
        <v>19.213190289010289</v>
      </c>
    </row>
    <row r="34" spans="1:10" x14ac:dyDescent="0.2">
      <c r="A34" s="20" t="s">
        <v>12</v>
      </c>
      <c r="B34" s="27">
        <v>26766.49162144</v>
      </c>
      <c r="C34" s="27">
        <v>25696.449615230002</v>
      </c>
      <c r="D34" s="16">
        <f t="shared" si="8"/>
        <v>4.1641628405186282</v>
      </c>
      <c r="E34" s="33">
        <v>9332.2272030315398</v>
      </c>
      <c r="F34" s="27">
        <v>8564.9459408199982</v>
      </c>
      <c r="G34" s="16">
        <f t="shared" si="9"/>
        <v>8.958390018023664</v>
      </c>
      <c r="H34" s="5">
        <f t="shared" si="10"/>
        <v>0.42951972353730861</v>
      </c>
      <c r="I34" s="5">
        <f t="shared" si="11"/>
        <v>0.68853923874546508</v>
      </c>
    </row>
    <row r="35" spans="1:10" x14ac:dyDescent="0.2">
      <c r="A35" s="20" t="s">
        <v>13</v>
      </c>
      <c r="B35" s="28">
        <v>1497912.2122493407</v>
      </c>
      <c r="C35" s="29">
        <v>691344.42246191134</v>
      </c>
      <c r="D35" s="16">
        <f t="shared" si="8"/>
        <v>116.66656496847142</v>
      </c>
      <c r="E35" s="33">
        <v>1488811.5281615716</v>
      </c>
      <c r="F35" s="27">
        <v>607734.98115401703</v>
      </c>
      <c r="G35" s="16">
        <f t="shared" si="9"/>
        <v>144.97709928339063</v>
      </c>
      <c r="H35" s="5">
        <f t="shared" si="10"/>
        <v>24.036875971191701</v>
      </c>
      <c r="I35" s="5">
        <f t="shared" si="11"/>
        <v>18.524651050264826</v>
      </c>
    </row>
    <row r="36" spans="1:10" s="1" customFormat="1" x14ac:dyDescent="0.2">
      <c r="A36" s="19" t="s">
        <v>16</v>
      </c>
      <c r="B36" s="30">
        <v>4707047.1412207149</v>
      </c>
      <c r="C36" s="30">
        <v>3014983.1244128114</v>
      </c>
      <c r="D36" s="14">
        <f t="shared" si="8"/>
        <v>56.1218403879937</v>
      </c>
      <c r="E36" s="32">
        <v>1098782.1982333199</v>
      </c>
      <c r="F36" s="26">
        <v>618761.11982816807</v>
      </c>
      <c r="G36" s="14">
        <f t="shared" ref="G36:G38" si="12">E36*100/F36-100</f>
        <v>77.577770002493907</v>
      </c>
      <c r="H36" s="15">
        <f t="shared" ref="H36:H38" si="13">B36*100/$B$32</f>
        <v>75.533604305270998</v>
      </c>
      <c r="I36" s="15">
        <f t="shared" ref="I36:I38" si="14">C36*100/$C$32</f>
        <v>80.786809710989715</v>
      </c>
    </row>
    <row r="37" spans="1:10" s="1" customFormat="1" x14ac:dyDescent="0.2">
      <c r="A37" s="20" t="s">
        <v>33</v>
      </c>
      <c r="B37" s="31">
        <v>491275.95168841584</v>
      </c>
      <c r="C37" s="31">
        <v>476332.69467255368</v>
      </c>
      <c r="D37" s="16">
        <f t="shared" si="8"/>
        <v>3.1371470367228653</v>
      </c>
      <c r="E37" s="34">
        <v>232813.40570708</v>
      </c>
      <c r="F37" s="31">
        <v>182399.13445553504</v>
      </c>
      <c r="G37" s="16">
        <f t="shared" si="12"/>
        <v>27.639534256581058</v>
      </c>
      <c r="H37" s="5">
        <f t="shared" si="13"/>
        <v>7.8834654139250384</v>
      </c>
      <c r="I37" s="5">
        <f t="shared" si="14"/>
        <v>12.763387778871589</v>
      </c>
    </row>
    <row r="38" spans="1:10" x14ac:dyDescent="0.2">
      <c r="A38" s="21" t="s">
        <v>18</v>
      </c>
      <c r="B38" s="27">
        <v>156756.25762086644</v>
      </c>
      <c r="C38" s="27">
        <v>165508.7224435324</v>
      </c>
      <c r="D38" s="22">
        <f t="shared" si="8"/>
        <v>-5.2882196741335434</v>
      </c>
      <c r="E38" s="33">
        <v>65086.138159529983</v>
      </c>
      <c r="F38" s="27">
        <v>56087.096020040015</v>
      </c>
      <c r="G38" s="22">
        <f t="shared" si="12"/>
        <v>16.044763908394543</v>
      </c>
      <c r="H38" s="23">
        <f t="shared" si="13"/>
        <v>2.5154549721460815</v>
      </c>
      <c r="I38" s="23">
        <f t="shared" si="14"/>
        <v>4.4348247117166677</v>
      </c>
    </row>
    <row r="39" spans="1:10" x14ac:dyDescent="0.2">
      <c r="A39" s="21" t="s">
        <v>19</v>
      </c>
      <c r="B39" s="27">
        <v>234084.00649662997</v>
      </c>
      <c r="C39" s="27">
        <v>229123.94771401485</v>
      </c>
      <c r="D39" s="22">
        <f t="shared" si="8"/>
        <v>2.1647928259363454</v>
      </c>
      <c r="E39" s="33">
        <v>158659.69695481003</v>
      </c>
      <c r="F39" s="27">
        <v>118491.13848549502</v>
      </c>
      <c r="G39" s="22">
        <f t="shared" ref="G39:G48" si="15">E39*100/F39-100</f>
        <v>33.900052765745187</v>
      </c>
      <c r="H39" s="23">
        <f t="shared" ref="H39:H48" si="16">B39*100/$B$32</f>
        <v>3.756327096465732</v>
      </c>
      <c r="I39" s="23">
        <f t="shared" ref="I39:I48" si="17">C39*100/$C$32</f>
        <v>6.1394017811651462</v>
      </c>
    </row>
    <row r="40" spans="1:10" s="1" customFormat="1" ht="15.75" x14ac:dyDescent="0.25">
      <c r="A40" s="20" t="s">
        <v>34</v>
      </c>
      <c r="B40" s="31">
        <v>4215771.1895322986</v>
      </c>
      <c r="C40" s="31">
        <v>2538650.4297402576</v>
      </c>
      <c r="D40" s="16">
        <f t="shared" si="8"/>
        <v>66.063477670836136</v>
      </c>
      <c r="E40" s="34">
        <v>865968.79252623999</v>
      </c>
      <c r="F40" s="31">
        <v>436361.98537263309</v>
      </c>
      <c r="G40" s="16">
        <f t="shared" si="15"/>
        <v>98.451932467660413</v>
      </c>
      <c r="H40" s="5">
        <f t="shared" si="16"/>
        <v>67.650138891345946</v>
      </c>
      <c r="I40" s="5">
        <f t="shared" si="17"/>
        <v>68.023421932118111</v>
      </c>
      <c r="J40" s="24"/>
    </row>
    <row r="41" spans="1:10" ht="15.75" x14ac:dyDescent="0.25">
      <c r="A41" s="21" t="s">
        <v>21</v>
      </c>
      <c r="B41" s="27">
        <v>59344.858213440901</v>
      </c>
      <c r="C41" s="27">
        <v>46793.91304319397</v>
      </c>
      <c r="D41" s="22">
        <f t="shared" si="8"/>
        <v>26.821747432537961</v>
      </c>
      <c r="E41" s="33">
        <v>4444.7884050399998</v>
      </c>
      <c r="F41" s="27">
        <v>5197.4919817600003</v>
      </c>
      <c r="G41" s="22">
        <f t="shared" si="15"/>
        <v>-14.482053639746383</v>
      </c>
      <c r="H41" s="23">
        <f t="shared" si="16"/>
        <v>0.9523021340899438</v>
      </c>
      <c r="I41" s="23">
        <f t="shared" si="17"/>
        <v>1.2538481287152663</v>
      </c>
      <c r="J41"/>
    </row>
    <row r="42" spans="1:10" ht="15.75" x14ac:dyDescent="0.25">
      <c r="A42" s="21" t="s">
        <v>22</v>
      </c>
      <c r="B42" s="27">
        <v>48527.19520259001</v>
      </c>
      <c r="C42" s="27">
        <v>31467.390509159981</v>
      </c>
      <c r="D42" s="22">
        <f t="shared" si="8"/>
        <v>54.214233901803908</v>
      </c>
      <c r="E42" s="33">
        <v>32424.201390119975</v>
      </c>
      <c r="F42" s="27">
        <v>35385.472550930004</v>
      </c>
      <c r="G42" s="22">
        <f t="shared" si="15"/>
        <v>-8.3686070789301823</v>
      </c>
      <c r="H42" s="23">
        <f t="shared" si="16"/>
        <v>0.7787119717535893</v>
      </c>
      <c r="I42" s="23">
        <f t="shared" si="17"/>
        <v>0.84317224483968278</v>
      </c>
      <c r="J42"/>
    </row>
    <row r="43" spans="1:10" ht="15.75" x14ac:dyDescent="0.25">
      <c r="A43" s="21" t="s">
        <v>23</v>
      </c>
      <c r="B43" s="27">
        <v>604618.48682721762</v>
      </c>
      <c r="C43" s="27">
        <v>307254.52424834989</v>
      </c>
      <c r="D43" s="22">
        <f t="shared" si="8"/>
        <v>96.780987458629653</v>
      </c>
      <c r="E43" s="33">
        <v>57390.645051689986</v>
      </c>
      <c r="F43" s="27">
        <v>43420.52962144999</v>
      </c>
      <c r="G43" s="22">
        <f t="shared" si="15"/>
        <v>32.173986710974333</v>
      </c>
      <c r="H43" s="23">
        <f t="shared" si="16"/>
        <v>9.702263896982144</v>
      </c>
      <c r="I43" s="23">
        <f t="shared" si="17"/>
        <v>8.2329193096649238</v>
      </c>
      <c r="J43"/>
    </row>
    <row r="44" spans="1:10" x14ac:dyDescent="0.2">
      <c r="A44" s="21" t="s">
        <v>24</v>
      </c>
      <c r="B44" s="27">
        <v>112192.50688629135</v>
      </c>
      <c r="C44" s="27">
        <v>81654.570854690086</v>
      </c>
      <c r="D44" s="22">
        <f t="shared" si="8"/>
        <v>37.398930288845207</v>
      </c>
      <c r="E44" s="33">
        <v>2103.4750663100003</v>
      </c>
      <c r="F44" s="27">
        <v>1365.093357</v>
      </c>
      <c r="G44" s="22">
        <f t="shared" si="15"/>
        <v>54.090198704995998</v>
      </c>
      <c r="H44" s="23">
        <f t="shared" si="16"/>
        <v>1.8003440728167033</v>
      </c>
      <c r="I44" s="23">
        <f t="shared" si="17"/>
        <v>2.1879433500826342</v>
      </c>
    </row>
    <row r="45" spans="1:10" ht="19.5" customHeight="1" x14ac:dyDescent="0.2">
      <c r="A45" s="21" t="s">
        <v>25</v>
      </c>
      <c r="B45" s="27">
        <v>2436.3329440722</v>
      </c>
      <c r="C45" s="27">
        <v>3435.9410202690001</v>
      </c>
      <c r="D45" s="22">
        <f t="shared" si="8"/>
        <v>-29.092701833355122</v>
      </c>
      <c r="E45" s="33">
        <v>105.77419999999999</v>
      </c>
      <c r="F45" s="27">
        <v>305.57928999999996</v>
      </c>
      <c r="G45" s="22">
        <f t="shared" si="15"/>
        <v>-65.38567780558688</v>
      </c>
      <c r="H45" s="23">
        <f t="shared" si="16"/>
        <v>3.9095637462793889E-2</v>
      </c>
      <c r="I45" s="23">
        <f t="shared" si="17"/>
        <v>9.2066423568031047E-2</v>
      </c>
    </row>
    <row r="46" spans="1:10" x14ac:dyDescent="0.2">
      <c r="A46" s="21" t="s">
        <v>26</v>
      </c>
      <c r="B46" s="27">
        <v>1728.7762063299999</v>
      </c>
      <c r="C46" s="27">
        <v>2040.0985700000001</v>
      </c>
      <c r="D46" s="22">
        <f t="shared" si="8"/>
        <v>-15.260162829779361</v>
      </c>
      <c r="E46" s="33">
        <v>0</v>
      </c>
      <c r="F46" s="27">
        <v>106.8968</v>
      </c>
      <c r="G46" s="22">
        <f t="shared" si="15"/>
        <v>-100</v>
      </c>
      <c r="H46" s="23">
        <f t="shared" si="16"/>
        <v>2.7741531789170316E-2</v>
      </c>
      <c r="I46" s="23">
        <f t="shared" si="17"/>
        <v>5.4664669142501655E-2</v>
      </c>
    </row>
    <row r="47" spans="1:10" x14ac:dyDescent="0.2">
      <c r="A47" s="21" t="s">
        <v>27</v>
      </c>
      <c r="B47" s="27">
        <v>85126.778721852723</v>
      </c>
      <c r="C47" s="27">
        <v>207012.12244581958</v>
      </c>
      <c r="D47" s="22">
        <f t="shared" si="8"/>
        <v>-58.878360495949892</v>
      </c>
      <c r="E47" s="33">
        <v>94726.759652320034</v>
      </c>
      <c r="F47" s="27">
        <v>17111.568403000001</v>
      </c>
      <c r="G47" s="22">
        <f t="shared" si="15"/>
        <v>453.58315159300378</v>
      </c>
      <c r="H47" s="23">
        <f t="shared" si="16"/>
        <v>1.3660225247056401</v>
      </c>
      <c r="I47" s="23">
        <f t="shared" si="17"/>
        <v>5.5469129523421827</v>
      </c>
    </row>
    <row r="48" spans="1:10" x14ac:dyDescent="0.2">
      <c r="A48" s="21" t="s">
        <v>28</v>
      </c>
      <c r="B48" s="27">
        <v>721929.92383886769</v>
      </c>
      <c r="C48" s="27">
        <v>600055.45020897267</v>
      </c>
      <c r="D48" s="22">
        <f t="shared" si="8"/>
        <v>20.310535232610846</v>
      </c>
      <c r="E48" s="33">
        <v>527112.14627665002</v>
      </c>
      <c r="F48" s="27">
        <v>240482.30039498006</v>
      </c>
      <c r="G48" s="22">
        <f t="shared" si="15"/>
        <v>119.18958085933761</v>
      </c>
      <c r="H48" s="23">
        <f t="shared" si="16"/>
        <v>11.584751026996891</v>
      </c>
      <c r="I48" s="23">
        <f t="shared" si="17"/>
        <v>16.078552838174073</v>
      </c>
    </row>
    <row r="50" spans="2:6" x14ac:dyDescent="0.2">
      <c r="B50" s="8"/>
      <c r="C50" s="8"/>
      <c r="D50" s="8"/>
      <c r="E50" s="8"/>
      <c r="F50" s="8"/>
    </row>
    <row r="51" spans="2:6" x14ac:dyDescent="0.2">
      <c r="B51" s="8"/>
      <c r="C51" s="8"/>
      <c r="D51" s="8"/>
      <c r="E51" s="8"/>
      <c r="F51" s="8"/>
    </row>
    <row r="52" spans="2:6" x14ac:dyDescent="0.2">
      <c r="B52" s="8"/>
      <c r="C52" s="8"/>
      <c r="D52" s="8"/>
      <c r="E52" s="8"/>
      <c r="F52" s="8"/>
    </row>
    <row r="53" spans="2:6" x14ac:dyDescent="0.2">
      <c r="B53" s="8"/>
      <c r="C53" s="8"/>
      <c r="D53" s="8"/>
      <c r="E53" s="8"/>
      <c r="F53" s="8"/>
    </row>
    <row r="54" spans="2:6" x14ac:dyDescent="0.2">
      <c r="B54" s="8"/>
      <c r="C54" s="8"/>
      <c r="D54" s="8"/>
      <c r="E54" s="8"/>
      <c r="F54" s="8"/>
    </row>
    <row r="55" spans="2:6" x14ac:dyDescent="0.2">
      <c r="B55" s="8"/>
      <c r="C55" s="8"/>
      <c r="D55" s="8"/>
      <c r="E55" s="8"/>
      <c r="F55" s="8"/>
    </row>
    <row r="56" spans="2:6" x14ac:dyDescent="0.2">
      <c r="B56" s="8"/>
      <c r="C56" s="8"/>
      <c r="D56" s="8"/>
      <c r="E56" s="8"/>
      <c r="F56" s="8"/>
    </row>
    <row r="57" spans="2:6" x14ac:dyDescent="0.2">
      <c r="B57" s="8"/>
      <c r="C57" s="8"/>
      <c r="D57" s="8"/>
      <c r="E57" s="8"/>
      <c r="F57" s="8"/>
    </row>
    <row r="58" spans="2:6" x14ac:dyDescent="0.2">
      <c r="B58" s="8"/>
      <c r="C58" s="8"/>
      <c r="D58" s="8"/>
      <c r="E58" s="8"/>
      <c r="F58" s="8"/>
    </row>
    <row r="59" spans="2:6" x14ac:dyDescent="0.2">
      <c r="B59" s="8"/>
      <c r="C59" s="8"/>
      <c r="D59" s="8"/>
      <c r="E59" s="8"/>
      <c r="F59" s="8"/>
    </row>
    <row r="60" spans="2:6" x14ac:dyDescent="0.2">
      <c r="B60" s="8"/>
      <c r="C60" s="8"/>
      <c r="D60" s="8"/>
      <c r="E60" s="8"/>
      <c r="F60" s="8"/>
    </row>
    <row r="61" spans="2:6" x14ac:dyDescent="0.2">
      <c r="B61" s="8"/>
      <c r="C61" s="8"/>
      <c r="D61" s="8"/>
      <c r="E61" s="8"/>
      <c r="F61" s="8"/>
    </row>
    <row r="62" spans="2:6" x14ac:dyDescent="0.2">
      <c r="B62" s="8"/>
      <c r="C62" s="8"/>
      <c r="D62" s="8"/>
      <c r="E62" s="8"/>
      <c r="F62" s="8"/>
    </row>
    <row r="63" spans="2:6" x14ac:dyDescent="0.2">
      <c r="B63" s="8"/>
      <c r="C63" s="8"/>
      <c r="D63" s="8"/>
      <c r="E63" s="8"/>
      <c r="F63" s="8"/>
    </row>
    <row r="64" spans="2:6" x14ac:dyDescent="0.2">
      <c r="B64" s="8"/>
      <c r="C64" s="8"/>
      <c r="D64" s="8"/>
      <c r="E64" s="8"/>
      <c r="F64" s="8"/>
    </row>
    <row r="65" spans="2:6" x14ac:dyDescent="0.2">
      <c r="B65" s="8"/>
      <c r="C65" s="8"/>
      <c r="D65" s="8"/>
      <c r="E65" s="8"/>
      <c r="F65" s="8"/>
    </row>
    <row r="66" spans="2:6" x14ac:dyDescent="0.2">
      <c r="B66" s="8"/>
      <c r="C66" s="8"/>
      <c r="D66" s="8"/>
      <c r="E66" s="8"/>
      <c r="F66" s="8"/>
    </row>
  </sheetData>
  <mergeCells count="8">
    <mergeCell ref="A2:A4"/>
    <mergeCell ref="B2:D2"/>
    <mergeCell ref="E2:G2"/>
    <mergeCell ref="H2:I2"/>
    <mergeCell ref="A29:A31"/>
    <mergeCell ref="B29:D29"/>
    <mergeCell ref="E29:G29"/>
    <mergeCell ref="H29:I29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2023-03-01T16:05:39Z</dcterms:modified>
</cp:coreProperties>
</file>