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zbekistan FY2020 Face Marina\"/>
    </mc:Choice>
  </mc:AlternateContent>
  <xr:revisionPtr revIDLastSave="0" documentId="13_ncr:1_{509AAAEF-D309-460E-ACD9-EA852143986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  <c r="D11" i="1" s="1"/>
  <c r="C11" i="1"/>
  <c r="E11" i="1"/>
  <c r="F11" i="1"/>
  <c r="D26" i="1"/>
  <c r="D25" i="1"/>
  <c r="D24" i="1"/>
  <c r="D23" i="1"/>
  <c r="D22" i="1"/>
  <c r="D21" i="1"/>
  <c r="D20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H25" i="1"/>
  <c r="I25" i="1"/>
  <c r="G26" i="1"/>
  <c r="H26" i="1"/>
  <c r="I26" i="1"/>
  <c r="B7" i="1"/>
  <c r="C7" i="1"/>
  <c r="E7" i="1"/>
  <c r="F7" i="1"/>
  <c r="B8" i="1"/>
  <c r="C8" i="1"/>
  <c r="E8" i="1"/>
  <c r="F8" i="1"/>
  <c r="B9" i="1"/>
  <c r="C9" i="1"/>
  <c r="E9" i="1"/>
  <c r="F9" i="1"/>
  <c r="G9" i="1"/>
  <c r="B10" i="1"/>
  <c r="C10" i="1"/>
  <c r="E10" i="1"/>
  <c r="F10" i="1"/>
  <c r="G11" i="1" l="1"/>
  <c r="D8" i="1"/>
  <c r="G10" i="1"/>
  <c r="G8" i="1"/>
  <c r="D9" i="1"/>
  <c r="G7" i="1"/>
  <c r="D10" i="1"/>
  <c r="D7" i="1"/>
  <c r="E6" i="1" l="1"/>
  <c r="E5" i="1"/>
  <c r="B6" i="1"/>
  <c r="B5" i="1"/>
  <c r="H11" i="1" s="1"/>
  <c r="F6" i="1"/>
  <c r="F5" i="1"/>
  <c r="C6" i="1"/>
  <c r="C5" i="1"/>
  <c r="I11" i="1" s="1"/>
  <c r="H7" i="1" l="1"/>
  <c r="H8" i="1"/>
  <c r="H10" i="1"/>
  <c r="H9" i="1"/>
  <c r="I7" i="1"/>
  <c r="I10" i="1"/>
  <c r="I8" i="1"/>
  <c r="I9" i="1"/>
  <c r="I5" i="1"/>
  <c r="G5" i="1"/>
  <c r="I20" i="1"/>
  <c r="H20" i="1"/>
  <c r="G20" i="1"/>
  <c r="D5" i="1" l="1"/>
  <c r="H5" i="1"/>
  <c r="H6" i="1"/>
  <c r="I6" i="1"/>
  <c r="G6" i="1"/>
  <c r="D6" i="1"/>
</calcChain>
</file>

<file path=xl/sharedStrings.xml><?xml version="1.0" encoding="utf-8"?>
<sst xmlns="http://schemas.openxmlformats.org/spreadsheetml/2006/main" count="51" uniqueCount="21">
  <si>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</si>
  <si>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</si>
  <si>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</si>
  <si>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</si>
  <si>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</si>
  <si>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</si>
  <si>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</si>
  <si>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Exchange rate for calculations:</t>
  </si>
  <si>
    <t>Sources:</t>
  </si>
  <si>
    <t>UZS m</t>
  </si>
  <si>
    <t>Ministry of Finance of the Republic of Uzbekistan</t>
  </si>
  <si>
    <t>Central Bank of the Republic of Uzbekistan</t>
  </si>
  <si>
    <t>IN LOCAL CURRENCY - UZS</t>
  </si>
  <si>
    <t>1 EUR = 10624.70 Som - UZS (December 31st, 2019)</t>
  </si>
  <si>
    <t>1 EUR = 12786.03 Som - UZS (December 31st, 2020)</t>
  </si>
  <si>
    <t>Market porfolio at December 31st, 2020</t>
  </si>
  <si>
    <t>Total</t>
  </si>
  <si>
    <t>Life insurance</t>
  </si>
  <si>
    <t>compulsory</t>
  </si>
  <si>
    <t>voluntary</t>
  </si>
  <si>
    <t>Non-life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</si>
</sst>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"/>
    <numFmt numFmtId="166" formatCode="_-* #,##0_р_._-;\-* #,##0_р_._-;_-* &quot;-&quot;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Arial Cyr"/>
      <charset val="204"/>
    </font>
    <font>
      <b/>
      <sz val="12"/>
      <color rgb="FFFF0000"/>
      <name val="Tahoma"/>
      <family val="2"/>
      <charset val="238"/>
    </font>
    <font>
      <sz val="12"/>
      <color rgb="FFFF0000"/>
      <name val="Tahoma"/>
      <family val="2"/>
      <charset val="238"/>
    </font>
    <font>
      <sz val="12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20"/>
      <color rgb="FFFF0000"/>
      <name val="Tahoma"/>
      <family val="2"/>
      <charset val="238"/>
    </font>
    <font>
      <b/>
      <sz val="12"/>
      <color theme="1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2" applyFont="1"/>
    <xf numFmtId="164" fontId="2" fillId="0" borderId="0" xfId="1" applyFont="1"/>
    <xf numFmtId="165" fontId="2" fillId="0" borderId="0" xfId="0" applyNumberFormat="1" applyFont="1" applyAlignment="1">
      <alignment vertical="center"/>
    </xf>
    <xf numFmtId="0" fontId="7" fillId="5" borderId="2" xfId="0" applyFont="1" applyFill="1" applyBorder="1"/>
    <xf numFmtId="0" fontId="8" fillId="0" borderId="0" xfId="0" applyFont="1"/>
    <xf numFmtId="164" fontId="5" fillId="0" borderId="0" xfId="1" applyFont="1"/>
    <xf numFmtId="0" fontId="10" fillId="0" borderId="0" xfId="0" applyFont="1"/>
    <xf numFmtId="0" fontId="4" fillId="6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11" fillId="0" borderId="0" xfId="1" applyFont="1" applyAlignment="1">
      <alignment vertical="center"/>
    </xf>
    <xf numFmtId="0" fontId="12" fillId="5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13" fillId="7" borderId="1" xfId="1" applyFont="1" applyFill="1" applyBorder="1" applyAlignment="1">
      <alignment vertical="center"/>
    </xf>
    <xf numFmtId="164" fontId="13" fillId="8" borderId="1" xfId="1" applyFont="1" applyFill="1" applyBorder="1" applyAlignment="1">
      <alignment vertical="center" wrapText="1"/>
    </xf>
    <xf numFmtId="164" fontId="14" fillId="0" borderId="1" xfId="1" applyFont="1" applyBorder="1" applyAlignment="1">
      <alignment horizontal="left" vertical="center" indent="4"/>
    </xf>
    <xf numFmtId="164" fontId="13" fillId="7" borderId="1" xfId="1" applyFont="1" applyFill="1" applyBorder="1" applyAlignment="1">
      <alignment horizontal="center" vertical="center"/>
    </xf>
    <xf numFmtId="164" fontId="15" fillId="7" borderId="1" xfId="1" applyFont="1" applyFill="1" applyBorder="1"/>
    <xf numFmtId="164" fontId="13" fillId="7" borderId="1" xfId="1" applyFont="1" applyFill="1" applyBorder="1"/>
    <xf numFmtId="164" fontId="15" fillId="8" borderId="1" xfId="1" applyFont="1" applyFill="1" applyBorder="1" applyAlignment="1">
      <alignment horizontal="center" vertical="center"/>
    </xf>
    <xf numFmtId="164" fontId="15" fillId="8" borderId="1" xfId="1" applyFont="1" applyFill="1" applyBorder="1"/>
    <xf numFmtId="164" fontId="15" fillId="8" borderId="1" xfId="1" applyFont="1" applyFill="1" applyBorder="1" applyAlignment="1">
      <alignment horizontal="right" vertical="center"/>
    </xf>
    <xf numFmtId="164" fontId="13" fillId="8" borderId="1" xfId="1" applyFont="1" applyFill="1" applyBorder="1"/>
    <xf numFmtId="164" fontId="14" fillId="0" borderId="1" xfId="1" applyFont="1" applyBorder="1" applyAlignment="1">
      <alignment horizontal="center" vertical="center"/>
    </xf>
    <xf numFmtId="164" fontId="14" fillId="0" borderId="1" xfId="1" applyFont="1" applyBorder="1" applyAlignment="1">
      <alignment horizontal="right" vertical="center"/>
    </xf>
    <xf numFmtId="164" fontId="16" fillId="0" borderId="1" xfId="1" applyFont="1" applyBorder="1" applyAlignment="1">
      <alignment horizontal="right" vertical="center"/>
    </xf>
    <xf numFmtId="164" fontId="16" fillId="0" borderId="1" xfId="1" applyFont="1" applyBorder="1" applyAlignment="1">
      <alignment horizontal="center" vertical="center"/>
    </xf>
    <xf numFmtId="164" fontId="13" fillId="8" borderId="1" xfId="1" applyFont="1" applyFill="1" applyBorder="1" applyAlignment="1">
      <alignment horizontal="center" vertical="center"/>
    </xf>
    <xf numFmtId="164" fontId="14" fillId="0" borderId="1" xfId="1" applyFont="1" applyFill="1" applyBorder="1"/>
    <xf numFmtId="164" fontId="16" fillId="0" borderId="1" xfId="1" applyFont="1" applyBorder="1"/>
    <xf numFmtId="0" fontId="16" fillId="0" borderId="0" xfId="0" applyFont="1"/>
  </cellXfs>
  <cellStyles count="5">
    <cellStyle name="Comma" xfId="1" builtinId="3"/>
    <cellStyle name="Normal" xfId="0" builtinId="0"/>
    <cellStyle name="Normal_ontablo" xfId="2" xr:uid="{00000000-0005-0000-0000-000004000000}"/>
    <cellStyle name="Процентный 2" xfId="4" xr:uid="{00000000-0005-0000-0000-000005000000}"/>
    <cellStyle name="Финансовый [0]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view="pageBreakPreview" topLeftCell="A13" zoomScaleNormal="100" zoomScaleSheetLayoutView="100" workbookViewId="0">
      <selection activeCell="E13" sqref="E13"/>
    </sheetView>
  </sheetViews>
  <sheetFormatPr defaultRowHeight="15" x14ac:dyDescent="0.2"/>
  <cols>
    <col min="1" max="1" width="31.42578125" style="1" customWidth="1"/>
    <col min="2" max="2" width="20.85546875" style="1" bestFit="1" customWidth="1"/>
    <col min="3" max="3" width="20.7109375" style="1" bestFit="1" customWidth="1"/>
    <col min="4" max="9" width="18.28515625" style="1" customWidth="1"/>
    <col min="10" max="16384" width="9.140625" style="1"/>
  </cols>
  <sheetData>
    <row r="1" spans="1:9" x14ac:dyDescent="0.2">
      <c r="A1" s="10" t="s">
        <v>15</v>
      </c>
    </row>
    <row r="2" spans="1:9" ht="15" customHeight="1" x14ac:dyDescent="0.2">
      <c r="A2" s="15" t="s">
        <v>0</v>
      </c>
      <c r="B2" s="18" t="s">
        <v>1</v>
      </c>
      <c r="C2" s="18"/>
      <c r="D2" s="18"/>
      <c r="E2" s="19" t="s">
        <v>2</v>
      </c>
      <c r="F2" s="20"/>
      <c r="G2" s="20"/>
      <c r="H2" s="21" t="s">
        <v>3</v>
      </c>
      <c r="I2" s="21"/>
    </row>
    <row r="3" spans="1:9" x14ac:dyDescent="0.2">
      <c r="A3" s="16"/>
      <c r="B3" s="11">
        <v>2020</v>
      </c>
      <c r="C3" s="11">
        <v>2019</v>
      </c>
      <c r="D3" s="2" t="s">
        <v>4</v>
      </c>
      <c r="E3" s="11">
        <v>2020</v>
      </c>
      <c r="F3" s="11">
        <v>2019</v>
      </c>
      <c r="G3" s="2" t="s">
        <v>4</v>
      </c>
      <c r="H3" s="11">
        <v>2020</v>
      </c>
      <c r="I3" s="11">
        <v>2019</v>
      </c>
    </row>
    <row r="4" spans="1:9" x14ac:dyDescent="0.2">
      <c r="A4" s="17"/>
      <c r="B4" s="3" t="s">
        <v>5</v>
      </c>
      <c r="C4" s="3" t="s">
        <v>5</v>
      </c>
      <c r="D4" s="3" t="s">
        <v>6</v>
      </c>
      <c r="E4" s="3" t="s">
        <v>5</v>
      </c>
      <c r="F4" s="3" t="s">
        <v>5</v>
      </c>
      <c r="G4" s="3" t="s">
        <v>6</v>
      </c>
      <c r="H4" s="3" t="s">
        <v>6</v>
      </c>
      <c r="I4" s="3" t="s">
        <v>6</v>
      </c>
    </row>
    <row r="5" spans="1:9" x14ac:dyDescent="0.2">
      <c r="A5" s="22" t="s">
        <v>16</v>
      </c>
      <c r="B5" s="25">
        <f>B20/12786.03</f>
        <v>172.81969053404677</v>
      </c>
      <c r="C5" s="25">
        <f>C20/10624.7</f>
        <v>217.78531109137731</v>
      </c>
      <c r="D5" s="26">
        <f>B5*100/C5-100</f>
        <v>-20.646764619705721</v>
      </c>
      <c r="E5" s="25">
        <f>E20/12786.03</f>
        <v>57.493245125484158</v>
      </c>
      <c r="F5" s="25">
        <f>F20/10624.7</f>
        <v>76.567848409837453</v>
      </c>
      <c r="G5" s="26">
        <f>E5*100/F5-100</f>
        <v>-24.912027281025942</v>
      </c>
      <c r="H5" s="27">
        <f>B5*100/$B$5</f>
        <v>100.00000000000001</v>
      </c>
      <c r="I5" s="27">
        <f>C5*100/$C$5</f>
        <v>100</v>
      </c>
    </row>
    <row r="6" spans="1:9" x14ac:dyDescent="0.2">
      <c r="A6" s="23" t="s">
        <v>17</v>
      </c>
      <c r="B6" s="28">
        <f t="shared" ref="B6:B12" si="0">B21/12786.03</f>
        <v>26.149793535534865</v>
      </c>
      <c r="C6" s="28">
        <f>C21/10624.7</f>
        <v>55.188024889322016</v>
      </c>
      <c r="D6" s="29">
        <f t="shared" ref="D6:D7" si="1">B6*100/C6-100</f>
        <v>-52.616906316220742</v>
      </c>
      <c r="E6" s="30">
        <f t="shared" ref="E6:E12" si="2">E21/12786.03</f>
        <v>24.867688716679663</v>
      </c>
      <c r="F6" s="28">
        <f>F21/10624.7</f>
        <v>49.829255602511125</v>
      </c>
      <c r="G6" s="29">
        <f t="shared" ref="G6:G7" si="3">E6*100/F6-100</f>
        <v>-50.094199851088149</v>
      </c>
      <c r="H6" s="31">
        <f t="shared" ref="H6:H7" si="4">B6*100/$B$5</f>
        <v>15.131258165505834</v>
      </c>
      <c r="I6" s="31">
        <f t="shared" ref="I6:I7" si="5">C6*100/$C$5</f>
        <v>25.34056342586231</v>
      </c>
    </row>
    <row r="7" spans="1:9" s="39" customFormat="1" x14ac:dyDescent="0.2">
      <c r="A7" s="24" t="s">
        <v>18</v>
      </c>
      <c r="B7" s="32">
        <f t="shared" si="0"/>
        <v>1.7912440356897332</v>
      </c>
      <c r="C7" s="32">
        <f t="shared" ref="C7:C12" si="6">C22/10624.7</f>
        <v>1.433820441196431</v>
      </c>
      <c r="D7" s="37">
        <f t="shared" ref="D7:D10" si="7">B7*100/C7-100</f>
        <v>24.928058229875361</v>
      </c>
      <c r="E7" s="33">
        <f t="shared" si="2"/>
        <v>0.44266396300024324</v>
      </c>
      <c r="F7" s="32">
        <f t="shared" ref="F7:F12" si="8">F22/10624.7</f>
        <v>0.40400557192202746</v>
      </c>
      <c r="G7" s="37">
        <f t="shared" ref="G7:G10" si="9">E7*100/F7-100</f>
        <v>9.5687767112471391</v>
      </c>
      <c r="H7" s="38">
        <f t="shared" ref="H7:H10" si="10">B7*100/$B$5</f>
        <v>1.0364814507851723</v>
      </c>
      <c r="I7" s="38">
        <f t="shared" ref="I7:I10" si="11">C7*100/$C$5</f>
        <v>0.65836416331808323</v>
      </c>
    </row>
    <row r="8" spans="1:9" s="39" customFormat="1" x14ac:dyDescent="0.2">
      <c r="A8" s="24" t="s">
        <v>19</v>
      </c>
      <c r="B8" s="34">
        <f t="shared" si="0"/>
        <v>24.358549499845129</v>
      </c>
      <c r="C8" s="35">
        <f t="shared" si="6"/>
        <v>53.754204448125591</v>
      </c>
      <c r="D8" s="37">
        <f t="shared" si="7"/>
        <v>-54.685312991001744</v>
      </c>
      <c r="E8" s="33">
        <f t="shared" si="2"/>
        <v>24.42502475367942</v>
      </c>
      <c r="F8" s="32">
        <f t="shared" si="8"/>
        <v>49.425250030589098</v>
      </c>
      <c r="G8" s="37">
        <f t="shared" si="9"/>
        <v>-50.581889340847312</v>
      </c>
      <c r="H8" s="38">
        <f t="shared" si="10"/>
        <v>14.094776714720661</v>
      </c>
      <c r="I8" s="38">
        <f t="shared" si="11"/>
        <v>24.682199262544234</v>
      </c>
    </row>
    <row r="9" spans="1:9" x14ac:dyDescent="0.2">
      <c r="A9" s="23" t="s">
        <v>20</v>
      </c>
      <c r="B9" s="36">
        <f t="shared" si="0"/>
        <v>146.66989699851189</v>
      </c>
      <c r="C9" s="36">
        <f t="shared" si="6"/>
        <v>162.5972862020553</v>
      </c>
      <c r="D9" s="29">
        <f t="shared" si="7"/>
        <v>-9.7956058035008482</v>
      </c>
      <c r="E9" s="30">
        <f t="shared" si="2"/>
        <v>32.625556408804499</v>
      </c>
      <c r="F9" s="28">
        <f t="shared" si="8"/>
        <v>26.738592807326324</v>
      </c>
      <c r="G9" s="29">
        <f t="shared" si="9"/>
        <v>22.016729316679516</v>
      </c>
      <c r="H9" s="31">
        <f t="shared" si="10"/>
        <v>84.868741834494159</v>
      </c>
      <c r="I9" s="31">
        <f t="shared" si="11"/>
        <v>74.659436574137686</v>
      </c>
    </row>
    <row r="10" spans="1:9" s="39" customFormat="1" x14ac:dyDescent="0.2">
      <c r="A10" s="24" t="s">
        <v>18</v>
      </c>
      <c r="B10" s="32">
        <f t="shared" si="0"/>
        <v>26.364866734167276</v>
      </c>
      <c r="C10" s="32">
        <f t="shared" si="6"/>
        <v>28.057049595839111</v>
      </c>
      <c r="D10" s="37">
        <f t="shared" si="7"/>
        <v>-6.0312216931133946</v>
      </c>
      <c r="E10" s="33">
        <f t="shared" si="2"/>
        <v>10.04677251725907</v>
      </c>
      <c r="F10" s="32">
        <f t="shared" si="8"/>
        <v>8.4917847092153185</v>
      </c>
      <c r="G10" s="37">
        <f t="shared" si="9"/>
        <v>18.311672531644291</v>
      </c>
      <c r="H10" s="38">
        <f t="shared" si="10"/>
        <v>15.255707641122758</v>
      </c>
      <c r="I10" s="38">
        <f t="shared" si="11"/>
        <v>12.882893458350399</v>
      </c>
    </row>
    <row r="11" spans="1:9" s="39" customFormat="1" x14ac:dyDescent="0.2">
      <c r="A11" s="24" t="s">
        <v>19</v>
      </c>
      <c r="B11" s="32">
        <f t="shared" si="0"/>
        <v>120.30503026434462</v>
      </c>
      <c r="C11" s="32">
        <f t="shared" si="6"/>
        <v>134.54023660621618</v>
      </c>
      <c r="D11" s="37">
        <f t="shared" ref="D11" si="12">B11*100/C11-100</f>
        <v>-10.580631267608354</v>
      </c>
      <c r="E11" s="33">
        <f t="shared" si="2"/>
        <v>22.578783891545434</v>
      </c>
      <c r="F11" s="32">
        <f t="shared" si="8"/>
        <v>18.246808098111003</v>
      </c>
      <c r="G11" s="37">
        <f t="shared" ref="G11" si="13">E11*100/F11-100</f>
        <v>23.741005934527806</v>
      </c>
      <c r="H11" s="38">
        <f t="shared" ref="H11" si="14">B11*100/$B$5</f>
        <v>69.613034193371405</v>
      </c>
      <c r="I11" s="38">
        <f t="shared" ref="I11" si="15">C11*100/$C$5</f>
        <v>61.776543115787291</v>
      </c>
    </row>
    <row r="12" spans="1:9" x14ac:dyDescent="0.2">
      <c r="A12" s="4" t="s">
        <v>7</v>
      </c>
      <c r="D12" s="4" t="s">
        <v>8</v>
      </c>
    </row>
    <row r="13" spans="1:9" x14ac:dyDescent="0.2">
      <c r="A13" s="12" t="s">
        <v>13</v>
      </c>
      <c r="D13" s="1" t="s">
        <v>10</v>
      </c>
    </row>
    <row r="14" spans="1:9" x14ac:dyDescent="0.2">
      <c r="A14" s="12" t="s">
        <v>14</v>
      </c>
      <c r="C14" s="5"/>
      <c r="D14" s="6" t="s">
        <v>11</v>
      </c>
    </row>
    <row r="16" spans="1:9" ht="25.5" x14ac:dyDescent="0.35">
      <c r="A16" s="10" t="s">
        <v>15</v>
      </c>
      <c r="E16" s="14" t="s">
        <v>12</v>
      </c>
      <c r="F16" s="7"/>
      <c r="G16" s="7"/>
      <c r="H16" s="7"/>
      <c r="I16" s="7"/>
    </row>
    <row r="17" spans="1:9" ht="15" customHeight="1" x14ac:dyDescent="0.2">
      <c r="A17" s="15" t="s">
        <v>0</v>
      </c>
      <c r="B17" s="18" t="s">
        <v>1</v>
      </c>
      <c r="C17" s="18"/>
      <c r="D17" s="18"/>
      <c r="E17" s="19" t="s">
        <v>2</v>
      </c>
      <c r="F17" s="20"/>
      <c r="G17" s="20"/>
      <c r="H17" s="21" t="s">
        <v>3</v>
      </c>
      <c r="I17" s="21"/>
    </row>
    <row r="18" spans="1:9" x14ac:dyDescent="0.2">
      <c r="A18" s="16"/>
      <c r="B18" s="11">
        <v>2020</v>
      </c>
      <c r="C18" s="11">
        <v>2019</v>
      </c>
      <c r="D18" s="2" t="s">
        <v>4</v>
      </c>
      <c r="E18" s="11">
        <v>2020</v>
      </c>
      <c r="F18" s="11">
        <v>2019</v>
      </c>
      <c r="G18" s="2" t="s">
        <v>4</v>
      </c>
      <c r="H18" s="11">
        <v>2020</v>
      </c>
      <c r="I18" s="11">
        <v>2019</v>
      </c>
    </row>
    <row r="19" spans="1:9" x14ac:dyDescent="0.2">
      <c r="A19" s="17"/>
      <c r="B19" s="3" t="s">
        <v>9</v>
      </c>
      <c r="C19" s="3" t="s">
        <v>9</v>
      </c>
      <c r="D19" s="3" t="s">
        <v>6</v>
      </c>
      <c r="E19" s="3" t="s">
        <v>9</v>
      </c>
      <c r="F19" s="3" t="s">
        <v>9</v>
      </c>
      <c r="G19" s="3" t="s">
        <v>6</v>
      </c>
      <c r="H19" s="3" t="s">
        <v>6</v>
      </c>
      <c r="I19" s="3" t="s">
        <v>6</v>
      </c>
    </row>
    <row r="20" spans="1:9" x14ac:dyDescent="0.2">
      <c r="A20" s="22" t="s">
        <v>16</v>
      </c>
      <c r="B20" s="25">
        <v>2209677.7477590381</v>
      </c>
      <c r="C20" s="25">
        <v>2313903.5947525566</v>
      </c>
      <c r="D20" s="26">
        <f>B20*100/C20-100</f>
        <v>-4.504329706297213</v>
      </c>
      <c r="E20" s="25">
        <v>735110.35697179427</v>
      </c>
      <c r="F20" s="25">
        <v>813510.41899999999</v>
      </c>
      <c r="G20" s="26">
        <f>E20*100/F20-100</f>
        <v>-9.6372535860792397</v>
      </c>
      <c r="H20" s="27">
        <f>B20*100/$B$20</f>
        <v>100</v>
      </c>
      <c r="I20" s="27">
        <f>C20*100/$C$20</f>
        <v>100</v>
      </c>
    </row>
    <row r="21" spans="1:9" x14ac:dyDescent="0.2">
      <c r="A21" s="23" t="s">
        <v>17</v>
      </c>
      <c r="B21" s="28">
        <v>334352.04463915486</v>
      </c>
      <c r="C21" s="28">
        <v>586356.2080415797</v>
      </c>
      <c r="D21" s="29">
        <f t="shared" ref="D21:D26" si="16">B21*100/C21-100</f>
        <v>-42.977998688564192</v>
      </c>
      <c r="E21" s="30">
        <v>317959.01396212768</v>
      </c>
      <c r="F21" s="28">
        <v>529420.89199999999</v>
      </c>
      <c r="G21" s="29">
        <f t="shared" ref="G21:G26" si="17">E21*100/F21-100</f>
        <v>-39.942110565193246</v>
      </c>
      <c r="H21" s="31">
        <f t="shared" ref="H21:H26" si="18">B21*100/$B$20</f>
        <v>15.131258165505834</v>
      </c>
      <c r="I21" s="31">
        <f t="shared" ref="I21:I26" si="19">C21*100/$C$20</f>
        <v>25.340563425862314</v>
      </c>
    </row>
    <row r="22" spans="1:9" x14ac:dyDescent="0.2">
      <c r="A22" s="24" t="s">
        <v>18</v>
      </c>
      <c r="B22" s="32">
        <v>22902.899977650002</v>
      </c>
      <c r="C22" s="32">
        <v>15233.912041579722</v>
      </c>
      <c r="D22" s="37">
        <f t="shared" si="16"/>
        <v>50.341553207990188</v>
      </c>
      <c r="E22" s="33">
        <v>5659.9147108400002</v>
      </c>
      <c r="F22" s="32">
        <v>4292.4379999999655</v>
      </c>
      <c r="G22" s="37">
        <f t="shared" si="17"/>
        <v>31.857809264572865</v>
      </c>
      <c r="H22" s="38">
        <f t="shared" si="18"/>
        <v>1.0364814507851725</v>
      </c>
      <c r="I22" s="38">
        <f t="shared" si="19"/>
        <v>0.65836416331808334</v>
      </c>
    </row>
    <row r="23" spans="1:9" x14ac:dyDescent="0.2">
      <c r="A23" s="24" t="s">
        <v>19</v>
      </c>
      <c r="B23" s="34">
        <v>311449.14466150483</v>
      </c>
      <c r="C23" s="35">
        <v>571122.29599999997</v>
      </c>
      <c r="D23" s="37">
        <f t="shared" si="16"/>
        <v>-45.46717106952083</v>
      </c>
      <c r="E23" s="33">
        <v>312299.0992512877</v>
      </c>
      <c r="F23" s="32">
        <v>525128.45400000003</v>
      </c>
      <c r="G23" s="37">
        <f t="shared" si="17"/>
        <v>-40.529008307882002</v>
      </c>
      <c r="H23" s="38">
        <f t="shared" si="18"/>
        <v>14.094776714720661</v>
      </c>
      <c r="I23" s="38">
        <f t="shared" si="19"/>
        <v>24.682199262544231</v>
      </c>
    </row>
    <row r="24" spans="1:9" x14ac:dyDescent="0.2">
      <c r="A24" s="23" t="s">
        <v>20</v>
      </c>
      <c r="B24" s="36">
        <v>1875325.7031198831</v>
      </c>
      <c r="C24" s="36">
        <v>1727547.3867109769</v>
      </c>
      <c r="D24" s="29">
        <f t="shared" si="16"/>
        <v>8.554226503173183</v>
      </c>
      <c r="E24" s="30">
        <v>417151.34300966666</v>
      </c>
      <c r="F24" s="28">
        <v>284089.527</v>
      </c>
      <c r="G24" s="29">
        <f t="shared" si="17"/>
        <v>46.837987100336392</v>
      </c>
      <c r="H24" s="31">
        <f t="shared" si="18"/>
        <v>84.868741834494145</v>
      </c>
      <c r="I24" s="31">
        <f t="shared" si="19"/>
        <v>74.659436574137686</v>
      </c>
    </row>
    <row r="25" spans="1:9" x14ac:dyDescent="0.2">
      <c r="A25" s="24" t="s">
        <v>18</v>
      </c>
      <c r="B25" s="32">
        <v>337101.97700906481</v>
      </c>
      <c r="C25" s="32">
        <v>298097.73484091181</v>
      </c>
      <c r="D25" s="37">
        <f t="shared" si="16"/>
        <v>13.084380593823923</v>
      </c>
      <c r="E25" s="33">
        <v>128458.33480884999</v>
      </c>
      <c r="F25" s="32">
        <v>90222.665000000008</v>
      </c>
      <c r="G25" s="37">
        <f t="shared" si="17"/>
        <v>42.379228998445114</v>
      </c>
      <c r="H25" s="38">
        <f t="shared" si="18"/>
        <v>15.255707641122756</v>
      </c>
      <c r="I25" s="38">
        <f t="shared" si="19"/>
        <v>12.882893458350397</v>
      </c>
    </row>
    <row r="26" spans="1:9" x14ac:dyDescent="0.2">
      <c r="A26" s="24" t="s">
        <v>19</v>
      </c>
      <c r="B26" s="32">
        <v>1538223.7261108183</v>
      </c>
      <c r="C26" s="32">
        <v>1429449.6518700651</v>
      </c>
      <c r="D26" s="37">
        <f t="shared" si="16"/>
        <v>7.6095072042901677</v>
      </c>
      <c r="E26" s="33">
        <v>288693.00820081669</v>
      </c>
      <c r="F26" s="32">
        <v>193866.86199999999</v>
      </c>
      <c r="G26" s="37">
        <f t="shared" si="17"/>
        <v>48.913024754491943</v>
      </c>
      <c r="H26" s="38">
        <f t="shared" si="18"/>
        <v>69.613034193371405</v>
      </c>
      <c r="I26" s="38">
        <f t="shared" si="19"/>
        <v>61.776543115787284</v>
      </c>
    </row>
    <row r="27" spans="1:9" ht="15.75" x14ac:dyDescent="0.25">
      <c r="A27"/>
      <c r="B27"/>
      <c r="C27"/>
      <c r="D27"/>
      <c r="E27"/>
      <c r="F27"/>
    </row>
    <row r="28" spans="1:9" ht="15.75" x14ac:dyDescent="0.25">
      <c r="A28"/>
      <c r="B28"/>
      <c r="C28"/>
      <c r="D28"/>
      <c r="E28"/>
      <c r="F28"/>
    </row>
    <row r="29" spans="1:9" x14ac:dyDescent="0.2">
      <c r="A29" s="8"/>
    </row>
    <row r="30" spans="1:9" x14ac:dyDescent="0.2">
      <c r="A30" s="8"/>
      <c r="D30" s="13"/>
      <c r="E30" s="13"/>
      <c r="F30" s="9"/>
    </row>
    <row r="31" spans="1:9" x14ac:dyDescent="0.2">
      <c r="A31" s="8"/>
      <c r="D31" s="13"/>
      <c r="E31" s="13"/>
      <c r="F31" s="5"/>
    </row>
    <row r="32" spans="1:9" x14ac:dyDescent="0.2">
      <c r="A32" s="8"/>
    </row>
    <row r="33" spans="1:4" x14ac:dyDescent="0.2">
      <c r="A33" s="8"/>
    </row>
    <row r="34" spans="1:4" x14ac:dyDescent="0.2">
      <c r="A34" s="8"/>
    </row>
    <row r="35" spans="1:4" x14ac:dyDescent="0.2">
      <c r="A35" s="8"/>
      <c r="C35" s="5"/>
      <c r="D35" s="6"/>
    </row>
    <row r="36" spans="1:4" x14ac:dyDescent="0.2">
      <c r="A36" s="8"/>
    </row>
  </sheetData>
  <mergeCells count="8">
    <mergeCell ref="A2:A4"/>
    <mergeCell ref="B2:D2"/>
    <mergeCell ref="E2:G2"/>
    <mergeCell ref="H2:I2"/>
    <mergeCell ref="A17:A19"/>
    <mergeCell ref="B17:D17"/>
    <mergeCell ref="E17:G17"/>
    <mergeCell ref="H17:I17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2012-02-16T12:13:13Z</dcterms:created>
  <dcterms:modified xsi:type="dcterms:W3CDTF">2021-02-22T21:12:05Z</dcterms:modified>
</cp:coreProperties>
</file>