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Uzbekistan FY2018\"/>
    </mc:Choice>
  </mc:AlternateContent>
  <xr:revisionPtr revIDLastSave="0" documentId="13_ncr:1_{0D186416-F59A-4FD8-AC08-138661D61E7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" i="1" l="1"/>
  <c r="E7" i="1"/>
  <c r="F6" i="1"/>
  <c r="E6" i="1"/>
  <c r="F5" i="1"/>
  <c r="E5" i="1"/>
  <c r="B6" i="1"/>
  <c r="B7" i="1"/>
  <c r="B5" i="1"/>
  <c r="C7" i="1"/>
  <c r="C6" i="1"/>
  <c r="C5" i="1"/>
  <c r="D19" i="1"/>
  <c r="D18" i="1"/>
  <c r="D17" i="1"/>
  <c r="G7" i="1" l="1"/>
  <c r="I5" i="1"/>
  <c r="G5" i="1"/>
  <c r="H18" i="1"/>
  <c r="I18" i="1"/>
  <c r="H19" i="1"/>
  <c r="I19" i="1"/>
  <c r="I17" i="1"/>
  <c r="H17" i="1"/>
  <c r="G19" i="1"/>
  <c r="G18" i="1"/>
  <c r="G17" i="1"/>
  <c r="H7" i="1" l="1"/>
  <c r="D5" i="1"/>
  <c r="H5" i="1"/>
  <c r="H6" i="1"/>
  <c r="I6" i="1"/>
  <c r="I7" i="1"/>
  <c r="G6" i="1"/>
  <c r="D7" i="1"/>
  <c r="D6" i="1"/>
</calcChain>
</file>

<file path=xl/sharedStrings.xml><?xml version="1.0" encoding="utf-8"?>
<sst xmlns="http://schemas.openxmlformats.org/spreadsheetml/2006/main" count="43" uniqueCount="19">
  <si>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</si>
  <si>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</si>
  <si>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</si>
  <si>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</si>
  <si>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</si>
  <si>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</si>
  <si>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</si>
  <si>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Exchange rate for calculations:</t>
  </si>
  <si>
    <t>Sources:</t>
  </si>
  <si>
    <t>Voluntary ins.</t>
  </si>
  <si>
    <t>Mandatory ins.</t>
  </si>
  <si>
    <t>UZS m</t>
  </si>
  <si>
    <t>Ministry of Finance of the Republic of Uzbekistan</t>
  </si>
  <si>
    <t>Central Bank of the Republic of Uzbekistan</t>
  </si>
  <si>
    <t>TOTAL MARKET of which:</t>
  </si>
  <si>
    <t>IN LOCAL CURRENCY - UZS</t>
  </si>
  <si>
    <t>1 EUR = 10624.70 Som - UZS (December 31st, 2019)</t>
  </si>
  <si>
    <t>1 EUR =   9479.57 Som - UZS (December 31st, 2018)</t>
  </si>
  <si>
    <t>Market porfolio at December 31st,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</si>
</sst>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.0"/>
    <numFmt numFmtId="166" formatCode="_-* #,##0_р_._-;\-* #,##0_р_._-;_-* &quot;-&quot;_р_.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2"/>
      <color theme="1"/>
      <name val="Tahoma"/>
      <family val="2"/>
      <charset val="238"/>
    </font>
    <font>
      <sz val="10"/>
      <name val="Arial Tur"/>
      <charset val="162"/>
    </font>
    <font>
      <b/>
      <sz val="12"/>
      <name val="Tahoma"/>
      <family val="2"/>
      <charset val="238"/>
    </font>
    <font>
      <b/>
      <sz val="12"/>
      <color theme="1"/>
      <name val="Tahoma"/>
      <family val="2"/>
      <charset val="238"/>
    </font>
    <font>
      <sz val="10"/>
      <name val="Arial Cyr"/>
      <charset val="204"/>
    </font>
    <font>
      <b/>
      <sz val="12"/>
      <color rgb="FFFF0000"/>
      <name val="Tahoma"/>
      <family val="2"/>
      <charset val="238"/>
    </font>
    <font>
      <sz val="12"/>
      <color rgb="FFFF0000"/>
      <name val="Tahoma"/>
      <family val="2"/>
      <charset val="238"/>
    </font>
    <font>
      <sz val="12"/>
      <name val="Tahoma"/>
      <family val="2"/>
      <charset val="238"/>
    </font>
    <font>
      <b/>
      <sz val="12"/>
      <color indexed="8"/>
      <name val="Tahoma"/>
      <family val="2"/>
      <charset val="238"/>
    </font>
    <font>
      <b/>
      <sz val="11"/>
      <name val="Calibri"/>
      <family val="2"/>
      <charset val="238"/>
      <scheme val="minor"/>
    </font>
    <font>
      <b/>
      <sz val="20"/>
      <color rgb="FFFF0000"/>
      <name val="Tahoma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indexed="31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4" fontId="3" fillId="0" borderId="0" applyFont="0" applyFill="0" applyBorder="0" applyAlignment="0" applyProtection="0"/>
    <xf numFmtId="0" fontId="5" fillId="0" borderId="0"/>
    <xf numFmtId="0" fontId="2" fillId="6" borderId="0" applyNumberFormat="0" applyBorder="0" applyAlignment="0" applyProtection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7" borderId="0" applyNumberFormat="0" applyBorder="0" applyAlignment="0" applyProtection="0"/>
  </cellStyleXfs>
  <cellXfs count="34">
    <xf numFmtId="0" fontId="0" fillId="0" borderId="0" xfId="0"/>
    <xf numFmtId="0" fontId="4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0" borderId="0" xfId="2" applyFont="1"/>
    <xf numFmtId="164" fontId="4" fillId="0" borderId="0" xfId="1" applyFont="1"/>
    <xf numFmtId="165" fontId="4" fillId="0" borderId="0" xfId="0" applyNumberFormat="1" applyFont="1" applyAlignment="1">
      <alignment vertical="center"/>
    </xf>
    <xf numFmtId="0" fontId="9" fillId="5" borderId="2" xfId="0" applyFont="1" applyFill="1" applyBorder="1"/>
    <xf numFmtId="0" fontId="10" fillId="0" borderId="0" xfId="0" applyFont="1"/>
    <xf numFmtId="164" fontId="7" fillId="0" borderId="0" xfId="1" applyFont="1"/>
    <xf numFmtId="0" fontId="4" fillId="0" borderId="1" xfId="3" applyFont="1" applyFill="1" applyBorder="1" applyAlignment="1">
      <alignment horizontal="left" indent="5"/>
    </xf>
    <xf numFmtId="164" fontId="4" fillId="0" borderId="1" xfId="1" applyFont="1" applyBorder="1" applyAlignment="1">
      <alignment horizontal="center"/>
    </xf>
    <xf numFmtId="164" fontId="4" fillId="0" borderId="1" xfId="3" applyNumberFormat="1" applyFont="1" applyFill="1" applyBorder="1"/>
    <xf numFmtId="164" fontId="4" fillId="0" borderId="1" xfId="1" applyFont="1" applyBorder="1"/>
    <xf numFmtId="0" fontId="7" fillId="9" borderId="1" xfId="0" applyFont="1" applyFill="1" applyBorder="1"/>
    <xf numFmtId="164" fontId="7" fillId="9" borderId="1" xfId="1" applyFont="1" applyFill="1" applyBorder="1"/>
    <xf numFmtId="164" fontId="6" fillId="9" borderId="1" xfId="1" applyFont="1" applyFill="1" applyBorder="1"/>
    <xf numFmtId="164" fontId="7" fillId="9" borderId="0" xfId="1" applyFont="1" applyFill="1" applyAlignment="1">
      <alignment horizontal="center"/>
    </xf>
    <xf numFmtId="0" fontId="12" fillId="0" borderId="0" xfId="0" applyFont="1"/>
    <xf numFmtId="0" fontId="6" fillId="8" borderId="1" xfId="0" applyFont="1" applyFill="1" applyBorder="1" applyAlignment="1">
      <alignment horizontal="center" vertical="center" wrapText="1"/>
    </xf>
    <xf numFmtId="0" fontId="11" fillId="0" borderId="0" xfId="0" applyFont="1"/>
    <xf numFmtId="0" fontId="4" fillId="0" borderId="1" xfId="6" applyFont="1" applyFill="1" applyBorder="1" applyAlignment="1">
      <alignment horizontal="left" indent="5"/>
    </xf>
    <xf numFmtId="164" fontId="13" fillId="0" borderId="0" xfId="1" applyFont="1" applyAlignment="1">
      <alignment vertical="center"/>
    </xf>
    <xf numFmtId="164" fontId="4" fillId="0" borderId="1" xfId="0" applyNumberFormat="1" applyFont="1" applyBorder="1" applyAlignment="1">
      <alignment horizontal="center"/>
    </xf>
    <xf numFmtId="0" fontId="14" fillId="5" borderId="2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164" fontId="0" fillId="0" borderId="0" xfId="1" applyFont="1"/>
    <xf numFmtId="164" fontId="4" fillId="0" borderId="1" xfId="1" applyFont="1" applyFill="1" applyBorder="1"/>
  </cellXfs>
  <cellStyles count="7">
    <cellStyle name="40% - Accent1" xfId="3" builtinId="31"/>
    <cellStyle name="40% - Accent5" xfId="6" builtinId="47"/>
    <cellStyle name="Comma" xfId="1" builtinId="3"/>
    <cellStyle name="Normal" xfId="0" builtinId="0"/>
    <cellStyle name="Normal_ontablo" xfId="2" xr:uid="{00000000-0005-0000-0000-000004000000}"/>
    <cellStyle name="Процентный 2" xfId="5" xr:uid="{00000000-0005-0000-0000-000005000000}"/>
    <cellStyle name="Финансовый [0] 2" xfId="4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view="pageBreakPreview" zoomScaleNormal="100" zoomScaleSheetLayoutView="100" workbookViewId="0">
      <selection activeCell="C11" sqref="C11"/>
    </sheetView>
  </sheetViews>
  <sheetFormatPr defaultRowHeight="15" x14ac:dyDescent="0.2"/>
  <cols>
    <col min="1" max="1" width="31.42578125" style="1" customWidth="1"/>
    <col min="2" max="2" width="20.85546875" style="1" bestFit="1" customWidth="1"/>
    <col min="3" max="3" width="20.7109375" style="1" bestFit="1" customWidth="1"/>
    <col min="4" max="9" width="18.28515625" style="1" customWidth="1"/>
    <col min="10" max="16384" width="9.140625" style="1"/>
  </cols>
  <sheetData>
    <row r="1" spans="1:9" x14ac:dyDescent="0.2">
      <c r="A1" s="18" t="s">
        <v>18</v>
      </c>
    </row>
    <row r="2" spans="1:9" ht="15" customHeight="1" x14ac:dyDescent="0.2">
      <c r="A2" s="25" t="s">
        <v>0</v>
      </c>
      <c r="B2" s="28" t="s">
        <v>1</v>
      </c>
      <c r="C2" s="28"/>
      <c r="D2" s="28"/>
      <c r="E2" s="29" t="s">
        <v>2</v>
      </c>
      <c r="F2" s="30"/>
      <c r="G2" s="30"/>
      <c r="H2" s="31" t="s">
        <v>3</v>
      </c>
      <c r="I2" s="31"/>
    </row>
    <row r="3" spans="1:9" x14ac:dyDescent="0.2">
      <c r="A3" s="26"/>
      <c r="B3" s="19">
        <v>2019</v>
      </c>
      <c r="C3" s="19">
        <v>2018</v>
      </c>
      <c r="D3" s="2" t="s">
        <v>4</v>
      </c>
      <c r="E3" s="19">
        <v>2019</v>
      </c>
      <c r="F3" s="19">
        <v>2018</v>
      </c>
      <c r="G3" s="2" t="s">
        <v>4</v>
      </c>
      <c r="H3" s="19">
        <v>2019</v>
      </c>
      <c r="I3" s="19">
        <v>2018</v>
      </c>
    </row>
    <row r="4" spans="1:9" x14ac:dyDescent="0.2">
      <c r="A4" s="27"/>
      <c r="B4" s="3" t="s">
        <v>5</v>
      </c>
      <c r="C4" s="3" t="s">
        <v>5</v>
      </c>
      <c r="D4" s="3" t="s">
        <v>6</v>
      </c>
      <c r="E4" s="3" t="s">
        <v>5</v>
      </c>
      <c r="F4" s="3" t="s">
        <v>5</v>
      </c>
      <c r="G4" s="3" t="s">
        <v>6</v>
      </c>
      <c r="H4" s="3" t="s">
        <v>6</v>
      </c>
      <c r="I4" s="3" t="s">
        <v>6</v>
      </c>
    </row>
    <row r="5" spans="1:9" x14ac:dyDescent="0.2">
      <c r="A5" s="14" t="s">
        <v>14</v>
      </c>
      <c r="B5" s="16">
        <f>B17/10624.7</f>
        <v>217.78531109137739</v>
      </c>
      <c r="C5" s="16">
        <f>C17/9479.57</f>
        <v>172.49796623344793</v>
      </c>
      <c r="D5" s="16">
        <f>B5*100/C5-100</f>
        <v>26.253842782494274</v>
      </c>
      <c r="E5" s="16">
        <f>E17/10624.7</f>
        <v>76.567848440317348</v>
      </c>
      <c r="F5" s="16">
        <f>F17/9479.57</f>
        <v>48.611624197826288</v>
      </c>
      <c r="G5" s="16">
        <f>E5*100/F5-100</f>
        <v>57.509340006255428</v>
      </c>
      <c r="H5" s="15">
        <f>B5*100/$B$5</f>
        <v>100</v>
      </c>
      <c r="I5" s="15">
        <f>C5*100/$C$5</f>
        <v>100</v>
      </c>
    </row>
    <row r="6" spans="1:9" x14ac:dyDescent="0.2">
      <c r="A6" s="21" t="s">
        <v>9</v>
      </c>
      <c r="B6" s="23">
        <f t="shared" ref="B6:B7" si="0">B18/10624.7</f>
        <v>188.29444105434169</v>
      </c>
      <c r="C6" s="23">
        <f>C18/9479.57</f>
        <v>144.70513319769543</v>
      </c>
      <c r="D6" s="12">
        <f t="shared" ref="D6:D7" si="1">B6*100/C6-100</f>
        <v>30.122848369929471</v>
      </c>
      <c r="E6" s="23">
        <f t="shared" ref="E6:E7" si="2">E18/10624.7</f>
        <v>67.672058106308853</v>
      </c>
      <c r="F6" s="23">
        <f t="shared" ref="F6" si="3">F18/9479.57</f>
        <v>41.065568109979687</v>
      </c>
      <c r="G6" s="12">
        <f t="shared" ref="G6:G7" si="4">E6*100/F6-100</f>
        <v>64.790264011624117</v>
      </c>
      <c r="H6" s="12">
        <f t="shared" ref="H6:H7" si="5">B6*100/$B$5</f>
        <v>86.458742378331451</v>
      </c>
      <c r="I6" s="12">
        <f t="shared" ref="I6:I7" si="6">C6*100/$C$5</f>
        <v>83.88802277347466</v>
      </c>
    </row>
    <row r="7" spans="1:9" x14ac:dyDescent="0.2">
      <c r="A7" s="21" t="s">
        <v>10</v>
      </c>
      <c r="B7" s="23">
        <f t="shared" si="0"/>
        <v>29.490870037035716</v>
      </c>
      <c r="C7" s="23">
        <f>C19/9479.57</f>
        <v>27.792833035752484</v>
      </c>
      <c r="D7" s="12">
        <f t="shared" si="1"/>
        <v>6.1096218550260488</v>
      </c>
      <c r="E7" s="23">
        <f t="shared" si="2"/>
        <v>8.8957903340084865</v>
      </c>
      <c r="F7" s="23">
        <f t="shared" ref="F7" si="7">F19/9479.57</f>
        <v>7.546056087846603</v>
      </c>
      <c r="G7" s="12">
        <f t="shared" si="4"/>
        <v>17.886618260573428</v>
      </c>
      <c r="H7" s="12">
        <f t="shared" si="5"/>
        <v>13.541257621668555</v>
      </c>
      <c r="I7" s="12">
        <f t="shared" si="6"/>
        <v>16.11197722652533</v>
      </c>
    </row>
    <row r="9" spans="1:9" x14ac:dyDescent="0.2">
      <c r="A9" s="4" t="s">
        <v>7</v>
      </c>
      <c r="D9" s="4" t="s">
        <v>8</v>
      </c>
    </row>
    <row r="10" spans="1:9" x14ac:dyDescent="0.2">
      <c r="A10" s="20" t="s">
        <v>16</v>
      </c>
      <c r="D10" s="1" t="s">
        <v>12</v>
      </c>
    </row>
    <row r="11" spans="1:9" x14ac:dyDescent="0.2">
      <c r="A11" s="20" t="s">
        <v>17</v>
      </c>
      <c r="C11" s="5"/>
      <c r="D11" s="6" t="s">
        <v>13</v>
      </c>
    </row>
    <row r="13" spans="1:9" ht="25.5" x14ac:dyDescent="0.35">
      <c r="A13" s="18" t="s">
        <v>18</v>
      </c>
      <c r="E13" s="24" t="s">
        <v>15</v>
      </c>
      <c r="F13" s="7"/>
      <c r="G13" s="7"/>
      <c r="H13" s="7"/>
      <c r="I13" s="7"/>
    </row>
    <row r="14" spans="1:9" ht="15" customHeight="1" x14ac:dyDescent="0.2">
      <c r="A14" s="25" t="s">
        <v>0</v>
      </c>
      <c r="B14" s="28" t="s">
        <v>1</v>
      </c>
      <c r="C14" s="28"/>
      <c r="D14" s="28"/>
      <c r="E14" s="29" t="s">
        <v>2</v>
      </c>
      <c r="F14" s="30"/>
      <c r="G14" s="30"/>
      <c r="H14" s="31" t="s">
        <v>3</v>
      </c>
      <c r="I14" s="31"/>
    </row>
    <row r="15" spans="1:9" x14ac:dyDescent="0.2">
      <c r="A15" s="26"/>
      <c r="B15" s="19">
        <v>2019</v>
      </c>
      <c r="C15" s="19">
        <v>2018</v>
      </c>
      <c r="D15" s="2" t="s">
        <v>4</v>
      </c>
      <c r="E15" s="19">
        <v>2019</v>
      </c>
      <c r="F15" s="19">
        <v>2018</v>
      </c>
      <c r="G15" s="2" t="s">
        <v>4</v>
      </c>
      <c r="H15" s="19">
        <v>2019</v>
      </c>
      <c r="I15" s="19">
        <v>2018</v>
      </c>
    </row>
    <row r="16" spans="1:9" x14ac:dyDescent="0.2">
      <c r="A16" s="27"/>
      <c r="B16" s="3" t="s">
        <v>11</v>
      </c>
      <c r="C16" s="3" t="s">
        <v>11</v>
      </c>
      <c r="D16" s="3" t="s">
        <v>6</v>
      </c>
      <c r="E16" s="3" t="s">
        <v>11</v>
      </c>
      <c r="F16" s="3" t="s">
        <v>11</v>
      </c>
      <c r="G16" s="3" t="s">
        <v>6</v>
      </c>
      <c r="H16" s="3" t="s">
        <v>6</v>
      </c>
      <c r="I16" s="3" t="s">
        <v>6</v>
      </c>
    </row>
    <row r="17" spans="1:9" x14ac:dyDescent="0.2">
      <c r="A17" s="14" t="s">
        <v>14</v>
      </c>
      <c r="B17" s="16">
        <v>2313903.5947525576</v>
      </c>
      <c r="C17" s="17">
        <v>1635206.5457676058</v>
      </c>
      <c r="D17" s="16">
        <f>B17*100/C17-100</f>
        <v>41.505279607742438</v>
      </c>
      <c r="E17" s="16">
        <v>813510.41932383971</v>
      </c>
      <c r="F17" s="16">
        <v>460817.29439698812</v>
      </c>
      <c r="G17" s="16">
        <f>E17*100/F17-100</f>
        <v>76.536434117208074</v>
      </c>
      <c r="H17" s="15">
        <f>B17*100/$B$17</f>
        <v>100</v>
      </c>
      <c r="I17" s="15">
        <f>C17*100/$C$17</f>
        <v>100.00000000000001</v>
      </c>
    </row>
    <row r="18" spans="1:9" x14ac:dyDescent="0.2">
      <c r="A18" s="10" t="s">
        <v>9</v>
      </c>
      <c r="B18" s="11">
        <v>2000571.9478700643</v>
      </c>
      <c r="C18" s="11">
        <v>1371742.4395068777</v>
      </c>
      <c r="D18" s="12">
        <f t="shared" ref="D18:D19" si="8">B18*100/C18-100</f>
        <v>45.841660231000958</v>
      </c>
      <c r="E18" s="33">
        <v>718995.31576209969</v>
      </c>
      <c r="F18" s="13">
        <v>389283.9274883201</v>
      </c>
      <c r="G18" s="12">
        <f t="shared" ref="G18:G19" si="9">E18*100/F18-100</f>
        <v>84.696892163284105</v>
      </c>
      <c r="H18" s="12">
        <f>B18*100/$B$17</f>
        <v>86.458742378331451</v>
      </c>
      <c r="I18" s="12">
        <f>C18*100/$C$17</f>
        <v>83.888022773474674</v>
      </c>
    </row>
    <row r="19" spans="1:9" x14ac:dyDescent="0.2">
      <c r="A19" s="10" t="s">
        <v>10</v>
      </c>
      <c r="B19" s="11">
        <v>313331.6468824934</v>
      </c>
      <c r="C19" s="11">
        <v>263464.10626072815</v>
      </c>
      <c r="D19" s="12">
        <f t="shared" si="8"/>
        <v>18.927641161265271</v>
      </c>
      <c r="E19" s="33">
        <v>94515.103561739976</v>
      </c>
      <c r="F19" s="13">
        <v>71533.366908668017</v>
      </c>
      <c r="G19" s="12">
        <f t="shared" si="9"/>
        <v>32.127296178319767</v>
      </c>
      <c r="H19" s="12">
        <f>B19*100/$B$17</f>
        <v>13.541257621668555</v>
      </c>
      <c r="I19" s="12">
        <f>C19*100/$C$17</f>
        <v>16.111977226525333</v>
      </c>
    </row>
    <row r="21" spans="1:9" ht="15.75" x14ac:dyDescent="0.25">
      <c r="A21"/>
      <c r="B21" s="32"/>
      <c r="C21" s="32"/>
      <c r="D21" s="32"/>
      <c r="E21" s="32"/>
      <c r="F21" s="32"/>
    </row>
    <row r="22" spans="1:9" ht="15.75" x14ac:dyDescent="0.25">
      <c r="A22"/>
      <c r="B22" s="32"/>
      <c r="C22" s="32"/>
      <c r="D22" s="32"/>
      <c r="E22" s="32"/>
      <c r="F22" s="32"/>
    </row>
    <row r="23" spans="1:9" ht="15.75" x14ac:dyDescent="0.25">
      <c r="A23"/>
      <c r="B23" s="32"/>
      <c r="C23" s="32"/>
      <c r="D23" s="32"/>
      <c r="E23" s="32"/>
      <c r="F23" s="32"/>
    </row>
    <row r="24" spans="1:9" ht="15.75" x14ac:dyDescent="0.25">
      <c r="A24"/>
      <c r="B24"/>
      <c r="C24"/>
      <c r="D24"/>
      <c r="E24"/>
      <c r="F24"/>
    </row>
    <row r="25" spans="1:9" ht="15.75" x14ac:dyDescent="0.25">
      <c r="A25"/>
      <c r="B25"/>
      <c r="C25"/>
      <c r="D25"/>
      <c r="E25"/>
      <c r="F25"/>
    </row>
    <row r="26" spans="1:9" x14ac:dyDescent="0.2">
      <c r="A26" s="8"/>
    </row>
    <row r="27" spans="1:9" x14ac:dyDescent="0.2">
      <c r="A27" s="8"/>
      <c r="D27" s="22"/>
      <c r="E27" s="22"/>
      <c r="F27" s="9"/>
    </row>
    <row r="28" spans="1:9" x14ac:dyDescent="0.2">
      <c r="A28" s="8"/>
      <c r="D28" s="22"/>
      <c r="E28" s="22"/>
      <c r="F28" s="5"/>
    </row>
    <row r="29" spans="1:9" x14ac:dyDescent="0.2">
      <c r="A29" s="8"/>
    </row>
    <row r="30" spans="1:9" x14ac:dyDescent="0.2">
      <c r="A30" s="8"/>
    </row>
    <row r="31" spans="1:9" x14ac:dyDescent="0.2">
      <c r="A31" s="8"/>
    </row>
    <row r="32" spans="1:9" x14ac:dyDescent="0.2">
      <c r="A32" s="8"/>
      <c r="C32" s="5"/>
      <c r="D32" s="6"/>
    </row>
    <row r="33" spans="1:1" x14ac:dyDescent="0.2">
      <c r="A33" s="8"/>
    </row>
  </sheetData>
  <mergeCells count="8">
    <mergeCell ref="A2:A4"/>
    <mergeCell ref="B2:D2"/>
    <mergeCell ref="E2:G2"/>
    <mergeCell ref="H2:I2"/>
    <mergeCell ref="A14:A16"/>
    <mergeCell ref="B14:D14"/>
    <mergeCell ref="E14:G14"/>
    <mergeCell ref="H14:I14"/>
  </mergeCells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2012-02-16T12:13:13Z</dcterms:created>
  <dcterms:modified xsi:type="dcterms:W3CDTF">2020-03-01T17:00:26Z</dcterms:modified>
</cp:coreProperties>
</file>