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_Uzbekistan FY2017\"/>
    </mc:Choice>
  </mc:AlternateContent>
  <xr:revisionPtr revIDLastSave="0" documentId="13_ncr:1_{876B4F40-4DA9-4339-A597-09FCF923C42F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1" l="1"/>
  <c r="E21" i="1"/>
  <c r="E20" i="1"/>
  <c r="G8" i="1"/>
  <c r="F8" i="1"/>
  <c r="G7" i="1"/>
  <c r="F7" i="1"/>
  <c r="G6" i="1"/>
  <c r="F6" i="1"/>
  <c r="C7" i="1"/>
  <c r="C8" i="1"/>
  <c r="C6" i="1"/>
  <c r="D8" i="1"/>
  <c r="D7" i="1"/>
  <c r="D6" i="1"/>
  <c r="H8" i="1" l="1"/>
  <c r="J6" i="1"/>
  <c r="H6" i="1"/>
  <c r="I21" i="1"/>
  <c r="J21" i="1"/>
  <c r="I22" i="1"/>
  <c r="J22" i="1"/>
  <c r="J20" i="1"/>
  <c r="I20" i="1"/>
  <c r="H22" i="1"/>
  <c r="H21" i="1"/>
  <c r="H20" i="1"/>
  <c r="I8" i="1" l="1"/>
  <c r="E6" i="1"/>
  <c r="I6" i="1"/>
  <c r="I7" i="1"/>
  <c r="J7" i="1"/>
  <c r="J8" i="1"/>
  <c r="H7" i="1"/>
  <c r="E8" i="1"/>
  <c r="E7" i="1"/>
</calcChain>
</file>

<file path=xl/sharedStrings.xml><?xml version="1.0" encoding="utf-8"?>
<sst xmlns="http://schemas.openxmlformats.org/spreadsheetml/2006/main" count="43" uniqueCount="19">
  <si>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</si>
  <si>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</si>
  <si>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</si>
  <si>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</si>
  <si>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</si>
  <si>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</si>
  <si>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</si>
  <si>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Exchange rate for calculations:</t>
  </si>
  <si>
    <t>Sources:</t>
  </si>
  <si>
    <t>Voluntary ins.</t>
  </si>
  <si>
    <t>Mandatory ins.</t>
  </si>
  <si>
    <t>UZS m</t>
  </si>
  <si>
    <t>Ministry of Finance of the Republic of Uzbekistan</t>
  </si>
  <si>
    <t>Central Bank of the Republic of Uzbekistan</t>
  </si>
  <si>
    <t>TOTAL MARKET of which:</t>
  </si>
  <si>
    <t>1 EUR = 9624.72 Som - UZS (December 31st, 2017)</t>
  </si>
  <si>
    <t>IN LOCAL CURRENCY - UZS</t>
  </si>
  <si>
    <t>1 EUR = 9479.57 Som - UZS (December 31st, 2018)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</si>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</sst>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6" formatCode="0.0"/>
    <numFmt numFmtId="167" formatCode="_-* #,##0_р_._-;\-* #,##0_р_._-;_-* &quot;-&quot;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name val="Arial Cyr"/>
      <charset val="204"/>
    </font>
    <font>
      <b/>
      <sz val="12"/>
      <color rgb="FFFF0000"/>
      <name val="Tahoma"/>
      <family val="2"/>
      <charset val="238"/>
    </font>
    <font>
      <sz val="12"/>
      <color rgb="FFFF0000"/>
      <name val="Tahoma"/>
      <family val="2"/>
      <charset val="238"/>
    </font>
    <font>
      <sz val="12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20"/>
      <color rgb="FFFF0000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2" fillId="6" borderId="0" applyNumberFormat="0" applyBorder="0" applyAlignment="0" applyProtection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7" borderId="0" applyNumberFormat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2" applyFont="1"/>
    <xf numFmtId="164" fontId="4" fillId="0" borderId="0" xfId="1" applyFont="1"/>
    <xf numFmtId="166" fontId="4" fillId="0" borderId="0" xfId="0" applyNumberFormat="1" applyFont="1" applyAlignment="1">
      <alignment vertical="center"/>
    </xf>
    <xf numFmtId="0" fontId="9" fillId="5" borderId="2" xfId="0" applyFont="1" applyFill="1" applyBorder="1"/>
    <xf numFmtId="0" fontId="10" fillId="0" borderId="0" xfId="0" applyFont="1"/>
    <xf numFmtId="164" fontId="7" fillId="0" borderId="0" xfId="1" applyFont="1"/>
    <xf numFmtId="0" fontId="4" fillId="0" borderId="1" xfId="3" applyFont="1" applyFill="1" applyBorder="1" applyAlignment="1">
      <alignment horizontal="left" indent="5"/>
    </xf>
    <xf numFmtId="164" fontId="4" fillId="0" borderId="1" xfId="1" applyFont="1" applyBorder="1" applyAlignment="1">
      <alignment horizontal="center"/>
    </xf>
    <xf numFmtId="164" fontId="4" fillId="0" borderId="1" xfId="3" applyNumberFormat="1" applyFont="1" applyFill="1" applyBorder="1"/>
    <xf numFmtId="164" fontId="4" fillId="0" borderId="1" xfId="1" applyFont="1" applyBorder="1"/>
    <xf numFmtId="0" fontId="7" fillId="9" borderId="1" xfId="0" applyFont="1" applyFill="1" applyBorder="1"/>
    <xf numFmtId="164" fontId="7" fillId="9" borderId="1" xfId="1" applyFont="1" applyFill="1" applyBorder="1"/>
    <xf numFmtId="164" fontId="6" fillId="9" borderId="1" xfId="1" applyFont="1" applyFill="1" applyBorder="1"/>
    <xf numFmtId="164" fontId="7" fillId="9" borderId="0" xfId="1" applyFont="1" applyFill="1" applyAlignment="1">
      <alignment horizontal="center"/>
    </xf>
    <xf numFmtId="0" fontId="12" fillId="0" borderId="0" xfId="0" applyFont="1"/>
    <xf numFmtId="0" fontId="6" fillId="8" borderId="1" xfId="0" applyFont="1" applyFill="1" applyBorder="1" applyAlignment="1">
      <alignment horizontal="center" vertical="center" wrapText="1"/>
    </xf>
    <xf numFmtId="0" fontId="11" fillId="0" borderId="0" xfId="0" applyFont="1"/>
    <xf numFmtId="0" fontId="4" fillId="0" borderId="1" xfId="6" applyFont="1" applyFill="1" applyBorder="1" applyAlignment="1">
      <alignment horizontal="left" indent="5"/>
    </xf>
    <xf numFmtId="164" fontId="13" fillId="0" borderId="0" xfId="1" applyFont="1" applyAlignment="1">
      <alignment vertical="center"/>
    </xf>
    <xf numFmtId="164" fontId="4" fillId="0" borderId="1" xfId="0" applyNumberFormat="1" applyFont="1" applyBorder="1" applyAlignment="1">
      <alignment horizontal="center"/>
    </xf>
    <xf numFmtId="0" fontId="14" fillId="5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7">
    <cellStyle name="40% - Accent1" xfId="3" builtinId="31"/>
    <cellStyle name="40% - Accent5" xfId="6" builtinId="47"/>
    <cellStyle name="Comma" xfId="1" builtinId="3"/>
    <cellStyle name="Normal" xfId="0" builtinId="0"/>
    <cellStyle name="Normal_ontablo" xfId="2" xr:uid="{00000000-0005-0000-0000-000004000000}"/>
    <cellStyle name="Процентный 2" xfId="5" xr:uid="{00000000-0005-0000-0000-000005000000}"/>
    <cellStyle name="Финансовый [0] 2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6"/>
  <sheetViews>
    <sheetView tabSelected="1" zoomScale="115" zoomScaleNormal="115" workbookViewId="0">
      <selection activeCell="B11" sqref="B11:B12"/>
    </sheetView>
  </sheetViews>
  <sheetFormatPr defaultRowHeight="15" x14ac:dyDescent="0.2"/>
  <cols>
    <col min="1" max="1" width="9.140625" style="1"/>
    <col min="2" max="2" width="31.42578125" style="1" customWidth="1"/>
    <col min="3" max="3" width="20.7109375" style="1" bestFit="1" customWidth="1"/>
    <col min="4" max="4" width="18.7109375" style="1" bestFit="1" customWidth="1"/>
    <col min="5" max="10" width="18.28515625" style="1" customWidth="1"/>
    <col min="11" max="16384" width="9.140625" style="1"/>
  </cols>
  <sheetData>
    <row r="2" spans="2:10" x14ac:dyDescent="0.2">
      <c r="B2" s="18" t="s">
        <v>18</v>
      </c>
    </row>
    <row r="3" spans="2:10" ht="15" customHeight="1" x14ac:dyDescent="0.2">
      <c r="B3" s="25" t="s">
        <v>0</v>
      </c>
      <c r="C3" s="28" t="s">
        <v>1</v>
      </c>
      <c r="D3" s="28"/>
      <c r="E3" s="28"/>
      <c r="F3" s="29" t="s">
        <v>2</v>
      </c>
      <c r="G3" s="30"/>
      <c r="H3" s="30"/>
      <c r="I3" s="31" t="s">
        <v>3</v>
      </c>
      <c r="J3" s="31"/>
    </row>
    <row r="4" spans="2:10" x14ac:dyDescent="0.2">
      <c r="B4" s="26"/>
      <c r="C4" s="19">
        <v>2018</v>
      </c>
      <c r="D4" s="19">
        <v>2017</v>
      </c>
      <c r="E4" s="2" t="s">
        <v>4</v>
      </c>
      <c r="F4" s="19">
        <v>2018</v>
      </c>
      <c r="G4" s="19">
        <v>2017</v>
      </c>
      <c r="H4" s="2" t="s">
        <v>4</v>
      </c>
      <c r="I4" s="19">
        <v>2018</v>
      </c>
      <c r="J4" s="19">
        <v>2017</v>
      </c>
    </row>
    <row r="5" spans="2:10" x14ac:dyDescent="0.2">
      <c r="B5" s="27"/>
      <c r="C5" s="3" t="s">
        <v>5</v>
      </c>
      <c r="D5" s="3" t="s">
        <v>5</v>
      </c>
      <c r="E5" s="3" t="s">
        <v>6</v>
      </c>
      <c r="F5" s="3" t="s">
        <v>5</v>
      </c>
      <c r="G5" s="3" t="s">
        <v>5</v>
      </c>
      <c r="H5" s="3" t="s">
        <v>6</v>
      </c>
      <c r="I5" s="3" t="s">
        <v>6</v>
      </c>
      <c r="J5" s="3" t="s">
        <v>6</v>
      </c>
    </row>
    <row r="6" spans="2:10" x14ac:dyDescent="0.2">
      <c r="B6" s="14" t="s">
        <v>14</v>
      </c>
      <c r="C6" s="16">
        <f>C20/9479.57</f>
        <v>172.49692102464624</v>
      </c>
      <c r="D6" s="17">
        <f>D20/9624.72</f>
        <v>96.361390303519769</v>
      </c>
      <c r="E6" s="16">
        <f>C6*100/D6-100</f>
        <v>79.010411204440146</v>
      </c>
      <c r="F6" s="16">
        <f>F20/9479.57</f>
        <v>48.611624197826274</v>
      </c>
      <c r="G6" s="16">
        <f>G20/9624.72</f>
        <v>28.052464407892963</v>
      </c>
      <c r="H6" s="16">
        <f>F6*100/G6-100</f>
        <v>73.288248372747972</v>
      </c>
      <c r="I6" s="15">
        <f>C6*100/$C$6</f>
        <v>100.00000000000001</v>
      </c>
      <c r="J6" s="15">
        <f>D6*100/$D$6</f>
        <v>100</v>
      </c>
    </row>
    <row r="7" spans="2:10" x14ac:dyDescent="0.2">
      <c r="B7" s="21" t="s">
        <v>9</v>
      </c>
      <c r="C7" s="23">
        <f t="shared" ref="C7:C8" si="0">C21/9479.57</f>
        <v>144.70408798889375</v>
      </c>
      <c r="D7" s="11">
        <f t="shared" ref="C7:D8" si="1">D21/9624.72</f>
        <v>72.117005394071143</v>
      </c>
      <c r="E7" s="12">
        <f t="shared" ref="E7:E8" si="2">C7*100/D7-100</f>
        <v>100.65182573539045</v>
      </c>
      <c r="F7" s="12">
        <f t="shared" ref="F7:F8" si="3">F21/9479.57</f>
        <v>41.065568109979672</v>
      </c>
      <c r="G7" s="13">
        <f t="shared" ref="G7" si="4">G21/9624.72</f>
        <v>21.030733803450449</v>
      </c>
      <c r="H7" s="12">
        <f t="shared" ref="H7:H8" si="5">F7*100/G7-100</f>
        <v>95.264551840041719</v>
      </c>
      <c r="I7" s="12">
        <f t="shared" ref="I7:I8" si="6">C7*100/$C$6</f>
        <v>83.887925146338432</v>
      </c>
      <c r="J7" s="12">
        <f t="shared" ref="J7:J8" si="7">D7*100/$D$6</f>
        <v>74.840146210963226</v>
      </c>
    </row>
    <row r="8" spans="2:10" x14ac:dyDescent="0.2">
      <c r="B8" s="21" t="s">
        <v>10</v>
      </c>
      <c r="C8" s="23">
        <f t="shared" si="0"/>
        <v>27.792833035752484</v>
      </c>
      <c r="D8" s="11">
        <f t="shared" si="1"/>
        <v>24.244384909448623</v>
      </c>
      <c r="E8" s="12">
        <f t="shared" si="2"/>
        <v>14.636164784370109</v>
      </c>
      <c r="F8" s="12">
        <f t="shared" si="3"/>
        <v>7.5460560878466012</v>
      </c>
      <c r="G8" s="13">
        <f t="shared" ref="G8" si="8">G22/9624.72</f>
        <v>7.021730604442519</v>
      </c>
      <c r="H8" s="12">
        <f t="shared" si="5"/>
        <v>7.4671831339178851</v>
      </c>
      <c r="I8" s="12">
        <f t="shared" si="6"/>
        <v>16.112074853661568</v>
      </c>
      <c r="J8" s="12">
        <f t="shared" si="7"/>
        <v>25.159853789036763</v>
      </c>
    </row>
    <row r="10" spans="2:10" x14ac:dyDescent="0.2">
      <c r="B10" s="4" t="s">
        <v>7</v>
      </c>
      <c r="E10" s="4" t="s">
        <v>8</v>
      </c>
    </row>
    <row r="11" spans="2:10" x14ac:dyDescent="0.2">
      <c r="B11" s="20" t="s">
        <v>15</v>
      </c>
      <c r="E11" s="1" t="s">
        <v>12</v>
      </c>
    </row>
    <row r="12" spans="2:10" x14ac:dyDescent="0.2">
      <c r="B12" s="20" t="s">
        <v>17</v>
      </c>
      <c r="D12" s="5"/>
      <c r="E12" s="6" t="s">
        <v>13</v>
      </c>
    </row>
    <row r="13" spans="2:10" x14ac:dyDescent="0.2">
      <c r="D13" s="5"/>
    </row>
    <row r="16" spans="2:10" ht="25.5" x14ac:dyDescent="0.35">
      <c r="B16" s="18" t="s">
        <v>18</v>
      </c>
      <c r="F16" s="24" t="s">
        <v>16</v>
      </c>
      <c r="G16" s="7"/>
      <c r="H16" s="7"/>
      <c r="I16" s="7"/>
      <c r="J16" s="7"/>
    </row>
    <row r="17" spans="2:10" ht="15" customHeight="1" x14ac:dyDescent="0.2">
      <c r="B17" s="25" t="s">
        <v>0</v>
      </c>
      <c r="C17" s="28" t="s">
        <v>1</v>
      </c>
      <c r="D17" s="28"/>
      <c r="E17" s="28"/>
      <c r="F17" s="29" t="s">
        <v>2</v>
      </c>
      <c r="G17" s="30"/>
      <c r="H17" s="30"/>
      <c r="I17" s="31" t="s">
        <v>3</v>
      </c>
      <c r="J17" s="31"/>
    </row>
    <row r="18" spans="2:10" x14ac:dyDescent="0.2">
      <c r="B18" s="26"/>
      <c r="C18" s="19">
        <v>2018</v>
      </c>
      <c r="D18" s="19">
        <v>2017</v>
      </c>
      <c r="E18" s="2" t="s">
        <v>4</v>
      </c>
      <c r="F18" s="19">
        <v>2018</v>
      </c>
      <c r="G18" s="19">
        <v>2017</v>
      </c>
      <c r="H18" s="2" t="s">
        <v>4</v>
      </c>
      <c r="I18" s="19">
        <v>2018</v>
      </c>
      <c r="J18" s="19">
        <v>2017</v>
      </c>
    </row>
    <row r="19" spans="2:10" x14ac:dyDescent="0.2">
      <c r="B19" s="27"/>
      <c r="C19" s="3" t="s">
        <v>11</v>
      </c>
      <c r="D19" s="3" t="s">
        <v>11</v>
      </c>
      <c r="E19" s="3" t="s">
        <v>6</v>
      </c>
      <c r="F19" s="3" t="s">
        <v>11</v>
      </c>
      <c r="G19" s="3" t="s">
        <v>11</v>
      </c>
      <c r="H19" s="3" t="s">
        <v>6</v>
      </c>
      <c r="I19" s="3" t="s">
        <v>6</v>
      </c>
      <c r="J19" s="3" t="s">
        <v>6</v>
      </c>
    </row>
    <row r="20" spans="2:10" x14ac:dyDescent="0.2">
      <c r="B20" s="14" t="s">
        <v>14</v>
      </c>
      <c r="C20" s="16">
        <v>1635196.6376376057</v>
      </c>
      <c r="D20" s="17">
        <v>927451.40048209275</v>
      </c>
      <c r="E20" s="16">
        <f>C20*100/D20-100</f>
        <v>76.310762675825856</v>
      </c>
      <c r="F20" s="16">
        <v>460817.294396988</v>
      </c>
      <c r="G20" s="16">
        <v>269997.11523593555</v>
      </c>
      <c r="H20" s="16">
        <f>F20*100/G20-100</f>
        <v>70.674895542608027</v>
      </c>
      <c r="I20" s="15">
        <f>C20*100/$C$20</f>
        <v>100</v>
      </c>
      <c r="J20" s="15">
        <f>D20*100/$D$20</f>
        <v>100</v>
      </c>
    </row>
    <row r="21" spans="2:10" x14ac:dyDescent="0.2">
      <c r="B21" s="10" t="s">
        <v>9</v>
      </c>
      <c r="C21" s="23">
        <v>1371732.5313768776</v>
      </c>
      <c r="D21" s="11">
        <v>694105.98415642441</v>
      </c>
      <c r="E21" s="12">
        <f t="shared" ref="E21:E22" si="9">C21*100/D21-100</f>
        <v>97.625803938861083</v>
      </c>
      <c r="F21" s="12">
        <v>389283.92748831998</v>
      </c>
      <c r="G21" s="13">
        <v>202414.92425274558</v>
      </c>
      <c r="H21" s="12">
        <f t="shared" ref="H21:H22" si="10">F21*100/G21-100</f>
        <v>92.319775295936296</v>
      </c>
      <c r="I21" s="12">
        <f>C21*100/$C$20</f>
        <v>83.887925146338432</v>
      </c>
      <c r="J21" s="12">
        <f>D21*100/$D$20</f>
        <v>74.84014621096324</v>
      </c>
    </row>
    <row r="22" spans="2:10" x14ac:dyDescent="0.2">
      <c r="B22" s="10" t="s">
        <v>10</v>
      </c>
      <c r="C22" s="23">
        <v>263464.10626072815</v>
      </c>
      <c r="D22" s="11">
        <v>233345.41632566834</v>
      </c>
      <c r="E22" s="12">
        <f t="shared" si="9"/>
        <v>12.907341575128569</v>
      </c>
      <c r="F22" s="12">
        <v>71533.366908668002</v>
      </c>
      <c r="G22" s="13">
        <v>67582.190983189997</v>
      </c>
      <c r="H22" s="12">
        <f t="shared" si="10"/>
        <v>5.8464750372783811</v>
      </c>
      <c r="I22" s="12">
        <f>C22*100/$C$20</f>
        <v>16.112074853661571</v>
      </c>
      <c r="J22" s="12">
        <f>D22*100/$D$20</f>
        <v>25.15985378903676</v>
      </c>
    </row>
    <row r="24" spans="2:10" ht="15.75" x14ac:dyDescent="0.25">
      <c r="B24"/>
      <c r="C24"/>
      <c r="D24"/>
      <c r="E24"/>
      <c r="F24"/>
      <c r="G24"/>
    </row>
    <row r="25" spans="2:10" ht="15.75" x14ac:dyDescent="0.25">
      <c r="B25"/>
      <c r="C25"/>
      <c r="D25"/>
      <c r="E25"/>
      <c r="F25"/>
      <c r="G25"/>
    </row>
    <row r="26" spans="2:10" ht="15.75" x14ac:dyDescent="0.25">
      <c r="B26"/>
      <c r="C26"/>
      <c r="D26"/>
      <c r="E26"/>
      <c r="F26"/>
      <c r="G26"/>
    </row>
    <row r="27" spans="2:10" ht="15.75" x14ac:dyDescent="0.25">
      <c r="B27"/>
      <c r="C27"/>
      <c r="D27"/>
      <c r="E27"/>
      <c r="F27"/>
      <c r="G27"/>
    </row>
    <row r="28" spans="2:10" ht="15.75" x14ac:dyDescent="0.25">
      <c r="B28"/>
      <c r="C28"/>
      <c r="D28"/>
      <c r="E28"/>
      <c r="F28"/>
      <c r="G28"/>
    </row>
    <row r="29" spans="2:10" x14ac:dyDescent="0.2">
      <c r="B29" s="8"/>
    </row>
    <row r="30" spans="2:10" x14ac:dyDescent="0.2">
      <c r="B30" s="8"/>
      <c r="E30" s="22"/>
      <c r="F30" s="22"/>
      <c r="G30" s="9"/>
    </row>
    <row r="31" spans="2:10" x14ac:dyDescent="0.2">
      <c r="B31" s="8"/>
      <c r="E31" s="22"/>
      <c r="F31" s="22"/>
      <c r="G31" s="5"/>
    </row>
    <row r="32" spans="2:10" x14ac:dyDescent="0.2">
      <c r="B32" s="8"/>
    </row>
    <row r="33" spans="2:5" x14ac:dyDescent="0.2">
      <c r="B33" s="8"/>
    </row>
    <row r="34" spans="2:5" x14ac:dyDescent="0.2">
      <c r="B34" s="8"/>
    </row>
    <row r="35" spans="2:5" x14ac:dyDescent="0.2">
      <c r="B35" s="8"/>
      <c r="D35" s="5"/>
      <c r="E35" s="6"/>
    </row>
    <row r="36" spans="2:5" x14ac:dyDescent="0.2">
      <c r="B36" s="8"/>
    </row>
  </sheetData>
  <mergeCells count="8">
    <mergeCell ref="B3:B5"/>
    <mergeCell ref="C3:E3"/>
    <mergeCell ref="F3:H3"/>
    <mergeCell ref="I3:J3"/>
    <mergeCell ref="B17:B19"/>
    <mergeCell ref="C17:E17"/>
    <mergeCell ref="F17:H17"/>
    <mergeCell ref="I17:J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2012-02-16T12:13:13Z</dcterms:created>
  <dcterms:modified xsi:type="dcterms:W3CDTF">2019-02-24T19:40:51Z</dcterms:modified>
</cp:coreProperties>
</file>