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8" i="1"/>
  <c r="F7"/>
  <c r="F6"/>
  <c r="C7"/>
  <c r="C8"/>
  <c r="C6"/>
  <c r="G8"/>
  <c r="G7"/>
  <c r="G6"/>
  <c r="D8"/>
  <c r="D7"/>
  <c r="D6"/>
  <c r="E22"/>
  <c r="E21"/>
  <c r="E20"/>
  <c r="H8" l="1"/>
  <c r="J6"/>
  <c r="H6"/>
  <c r="I21"/>
  <c r="J21"/>
  <c r="I22"/>
  <c r="J22"/>
  <c r="J20"/>
  <c r="I20"/>
  <c r="H22"/>
  <c r="H21"/>
  <c r="H20"/>
  <c r="I8" l="1"/>
  <c r="E6"/>
  <c r="I6"/>
  <c r="I7"/>
  <c r="J7"/>
  <c r="J8"/>
  <c r="H7"/>
  <c r="E8"/>
  <c r="E7"/>
</calcChain>
</file>

<file path=xl/sharedStrings.xml><?xml version="1.0" encoding="utf-8"?>
<sst xmlns="http://schemas.openxmlformats.org/spreadsheetml/2006/main" count="43" uniqueCount="19">
  <si>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</si>
  <si>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</si>
  <si>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</si>
  <si>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</si>
  <si>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</si>
  <si>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</si>
  <si>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</si>
  <si>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Exchange rate for calculations:</t>
  </si>
  <si>
    <t>Sources:</t>
  </si>
  <si>
    <t>Voluntary ins.</t>
  </si>
  <si>
    <t>Mandatory ins.</t>
  </si>
  <si>
    <t>UZS m</t>
  </si>
  <si>
    <t>Ministry of Finance of the Republic of Uzbekistan</t>
  </si>
  <si>
    <t>Central Bank of the Republic of Uzbekistan</t>
  </si>
  <si>
    <t>TOTAL MARKET of which:</t>
  </si>
  <si>
    <t>1 EUR = 3419.23 Som - UZS (December 31st, 2016)</t>
  </si>
  <si>
    <t>1 EUR = 9624.72 Som - UZS (December 31st, 2017)</t>
  </si>
  <si>
    <t>IN LOCAL CURRENCY - UZS</t>
  </si>
  <si>
    <t>Market porfolio at December 31st, 2017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</si>
</sst>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0\ _€_-;\-* #,##0.00\ _€_-;_-* &quot;-&quot;??\ _€_-;_-@_-"/>
    <numFmt numFmtId="166" formatCode="_-* #,##0\ _l_e_i_-;\-* #,##0\ _l_e_i_-;_-* &quot;-&quot;??\ _l_e_i_-;_-@_-"/>
    <numFmt numFmtId="167" formatCode="0.0"/>
    <numFmt numFmtId="168" formatCode="_-* #,##0_р_._-;\-* #,##0_р_._-;_-* &quot;-&quot;_р_.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b/>
      <sz val="12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Arial Cyr"/>
      <charset val="204"/>
    </font>
    <font>
      <b/>
      <sz val="12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12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20"/>
      <color rgb="FFFF0000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0" fontId="2" fillId="6" borderId="0" applyNumberFormat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7" borderId="0" applyNumberFormat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165" fontId="4" fillId="0" borderId="0" xfId="1" applyFont="1"/>
    <xf numFmtId="167" fontId="4" fillId="0" borderId="0" xfId="0" applyNumberFormat="1" applyFont="1" applyBorder="1" applyAlignment="1">
      <alignment vertical="center"/>
    </xf>
    <xf numFmtId="0" fontId="9" fillId="5" borderId="2" xfId="0" applyFont="1" applyFill="1" applyBorder="1" applyAlignment="1"/>
    <xf numFmtId="166" fontId="4" fillId="0" borderId="0" xfId="0" applyNumberFormat="1" applyFont="1"/>
    <xf numFmtId="0" fontId="4" fillId="0" borderId="0" xfId="1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0" borderId="0" xfId="0" applyFont="1"/>
    <xf numFmtId="165" fontId="7" fillId="0" borderId="0" xfId="1" applyFont="1"/>
    <xf numFmtId="0" fontId="4" fillId="0" borderId="1" xfId="3" applyFont="1" applyFill="1" applyBorder="1" applyAlignment="1">
      <alignment horizontal="left" indent="5"/>
    </xf>
    <xf numFmtId="165" fontId="4" fillId="0" borderId="1" xfId="1" applyFont="1" applyFill="1" applyBorder="1" applyAlignment="1">
      <alignment horizontal="center"/>
    </xf>
    <xf numFmtId="165" fontId="4" fillId="0" borderId="1" xfId="3" applyNumberFormat="1" applyFont="1" applyFill="1" applyBorder="1"/>
    <xf numFmtId="165" fontId="4" fillId="0" borderId="1" xfId="1" applyFont="1" applyFill="1" applyBorder="1"/>
    <xf numFmtId="0" fontId="7" fillId="9" borderId="1" xfId="0" applyFont="1" applyFill="1" applyBorder="1"/>
    <xf numFmtId="165" fontId="7" fillId="9" borderId="1" xfId="1" applyFont="1" applyFill="1" applyBorder="1"/>
    <xf numFmtId="165" fontId="6" fillId="9" borderId="1" xfId="1" applyFont="1" applyFill="1" applyBorder="1"/>
    <xf numFmtId="165" fontId="7" fillId="9" borderId="0" xfId="1" applyFont="1" applyFill="1" applyAlignment="1">
      <alignment horizontal="center"/>
    </xf>
    <xf numFmtId="0" fontId="12" fillId="0" borderId="0" xfId="0" applyFont="1"/>
    <xf numFmtId="0" fontId="6" fillId="8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1" xfId="6" applyFont="1" applyFill="1" applyBorder="1" applyAlignment="1">
      <alignment horizontal="left" indent="5"/>
    </xf>
    <xf numFmtId="165" fontId="4" fillId="0" borderId="1" xfId="6" applyNumberFormat="1" applyFont="1" applyFill="1" applyBorder="1"/>
    <xf numFmtId="165" fontId="13" fillId="0" borderId="0" xfId="1" applyFont="1" applyBorder="1" applyAlignment="1">
      <alignment vertical="center"/>
    </xf>
    <xf numFmtId="165" fontId="4" fillId="0" borderId="1" xfId="0" applyNumberFormat="1" applyFont="1" applyFill="1" applyBorder="1" applyAlignment="1">
      <alignment horizontal="center"/>
    </xf>
    <xf numFmtId="0" fontId="14" fillId="5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7">
    <cellStyle name="40% - Accent1" xfId="3" builtinId="31"/>
    <cellStyle name="40% - Accent5" xfId="6" builtinId="47"/>
    <cellStyle name="Comma" xfId="1" builtinId="3"/>
    <cellStyle name="Normal" xfId="0" builtinId="0"/>
    <cellStyle name="Normal_ontablo" xfId="2"/>
    <cellStyle name="Процентный 2" xfId="5"/>
    <cellStyle name="Финансовый [0]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6"/>
  <sheetViews>
    <sheetView tabSelected="1" zoomScale="115" zoomScaleNormal="115" workbookViewId="0">
      <selection activeCell="C29" sqref="C29"/>
    </sheetView>
  </sheetViews>
  <sheetFormatPr defaultRowHeight="15"/>
  <cols>
    <col min="1" max="1" width="9.140625" style="1"/>
    <col min="2" max="2" width="31.42578125" style="1" customWidth="1"/>
    <col min="3" max="4" width="18.5703125" style="1" bestFit="1" customWidth="1"/>
    <col min="5" max="10" width="18.28515625" style="1" customWidth="1"/>
    <col min="11" max="16384" width="9.140625" style="1"/>
  </cols>
  <sheetData>
    <row r="2" spans="2:10">
      <c r="B2" s="22" t="s">
        <v>18</v>
      </c>
    </row>
    <row r="3" spans="2:10" ht="15" customHeight="1">
      <c r="B3" s="30" t="s">
        <v>0</v>
      </c>
      <c r="C3" s="33" t="s">
        <v>1</v>
      </c>
      <c r="D3" s="33"/>
      <c r="E3" s="33"/>
      <c r="F3" s="34" t="s">
        <v>2</v>
      </c>
      <c r="G3" s="35"/>
      <c r="H3" s="35"/>
      <c r="I3" s="36" t="s">
        <v>3</v>
      </c>
      <c r="J3" s="36"/>
    </row>
    <row r="4" spans="2:10">
      <c r="B4" s="31"/>
      <c r="C4" s="23">
        <v>2017</v>
      </c>
      <c r="D4" s="23">
        <v>2016</v>
      </c>
      <c r="E4" s="2" t="s">
        <v>4</v>
      </c>
      <c r="F4" s="23">
        <v>2017</v>
      </c>
      <c r="G4" s="23">
        <v>2016</v>
      </c>
      <c r="H4" s="2" t="s">
        <v>4</v>
      </c>
      <c r="I4" s="23">
        <v>2017</v>
      </c>
      <c r="J4" s="23">
        <v>2016</v>
      </c>
    </row>
    <row r="5" spans="2:10">
      <c r="B5" s="32"/>
      <c r="C5" s="3" t="s">
        <v>5</v>
      </c>
      <c r="D5" s="3" t="s">
        <v>5</v>
      </c>
      <c r="E5" s="3" t="s">
        <v>6</v>
      </c>
      <c r="F5" s="3" t="s">
        <v>5</v>
      </c>
      <c r="G5" s="3" t="s">
        <v>5</v>
      </c>
      <c r="H5" s="3" t="s">
        <v>6</v>
      </c>
      <c r="I5" s="3" t="s">
        <v>6</v>
      </c>
      <c r="J5" s="3" t="s">
        <v>6</v>
      </c>
    </row>
    <row r="6" spans="2:10">
      <c r="B6" s="18" t="s">
        <v>14</v>
      </c>
      <c r="C6" s="19">
        <f>C20/9624.72</f>
        <v>96.361390303519769</v>
      </c>
      <c r="D6" s="19">
        <f>D20/3419.23</f>
        <v>202.55859759471392</v>
      </c>
      <c r="E6" s="20">
        <f>C6*100/D6-100</f>
        <v>-52.427894225293322</v>
      </c>
      <c r="F6" s="19">
        <f>F20/9624.72</f>
        <v>28.052464407892963</v>
      </c>
      <c r="G6" s="19">
        <f>G20/3419.23</f>
        <v>38.153843359379245</v>
      </c>
      <c r="H6" s="20">
        <f>F6*100/G6-100</f>
        <v>-26.475390320024189</v>
      </c>
      <c r="I6" s="19">
        <f>C6*100/$C$6</f>
        <v>100</v>
      </c>
      <c r="J6" s="19">
        <f>D6*100/$D$6</f>
        <v>99.999999999999986</v>
      </c>
    </row>
    <row r="7" spans="2:10">
      <c r="B7" s="25" t="s">
        <v>9</v>
      </c>
      <c r="C7" s="17">
        <f t="shared" ref="C7:C8" si="0">C21/9624.72</f>
        <v>72.117005394071143</v>
      </c>
      <c r="D7" s="17">
        <f t="shared" ref="D7:D8" si="1">D21/3419.23</f>
        <v>141.84713560925553</v>
      </c>
      <c r="E7" s="26">
        <f t="shared" ref="E7:E8" si="2">C7*100/D7-100</f>
        <v>-49.158645266739171</v>
      </c>
      <c r="F7" s="17">
        <f t="shared" ref="F7:F8" si="3">F21/9624.72</f>
        <v>21.030733803450449</v>
      </c>
      <c r="G7" s="17">
        <f t="shared" ref="G7:G8" si="4">G21/3419.23</f>
        <v>24.779844822682382</v>
      </c>
      <c r="H7" s="26">
        <f t="shared" ref="H7:H8" si="5">F7*100/G7-100</f>
        <v>-15.129679164900026</v>
      </c>
      <c r="I7" s="26">
        <f t="shared" ref="I7:I8" si="6">C7*100/$C$6</f>
        <v>74.840146210963226</v>
      </c>
      <c r="J7" s="26">
        <f t="shared" ref="J7:J8" si="7">D7*100/$D$6</f>
        <v>70.027704226639671</v>
      </c>
    </row>
    <row r="8" spans="2:10">
      <c r="B8" s="25" t="s">
        <v>10</v>
      </c>
      <c r="C8" s="17">
        <f t="shared" si="0"/>
        <v>24.244384909448623</v>
      </c>
      <c r="D8" s="17">
        <f t="shared" si="1"/>
        <v>60.711461985458357</v>
      </c>
      <c r="E8" s="26">
        <f t="shared" si="2"/>
        <v>-60.066214654399772</v>
      </c>
      <c r="F8" s="17">
        <f t="shared" si="3"/>
        <v>7.021730604442519</v>
      </c>
      <c r="G8" s="17">
        <f t="shared" si="4"/>
        <v>13.37399853669686</v>
      </c>
      <c r="H8" s="26">
        <f t="shared" si="5"/>
        <v>-47.497148401985982</v>
      </c>
      <c r="I8" s="26">
        <f t="shared" si="6"/>
        <v>25.159853789036763</v>
      </c>
      <c r="J8" s="26">
        <f t="shared" si="7"/>
        <v>29.972295773360308</v>
      </c>
    </row>
    <row r="10" spans="2:10">
      <c r="B10" s="4" t="s">
        <v>7</v>
      </c>
      <c r="E10" s="4" t="s">
        <v>8</v>
      </c>
    </row>
    <row r="11" spans="2:10">
      <c r="B11" s="24" t="s">
        <v>16</v>
      </c>
      <c r="E11" s="1" t="s">
        <v>12</v>
      </c>
    </row>
    <row r="12" spans="2:10">
      <c r="B12" s="24" t="s">
        <v>15</v>
      </c>
      <c r="D12" s="5"/>
      <c r="E12" s="6" t="s">
        <v>13</v>
      </c>
    </row>
    <row r="13" spans="2:10">
      <c r="D13" s="5"/>
    </row>
    <row r="16" spans="2:10" ht="25.5">
      <c r="B16" s="22" t="s">
        <v>18</v>
      </c>
      <c r="F16" s="29" t="s">
        <v>17</v>
      </c>
      <c r="G16" s="7"/>
      <c r="H16" s="7"/>
      <c r="I16" s="7"/>
      <c r="J16" s="7"/>
    </row>
    <row r="17" spans="2:10" ht="15" customHeight="1">
      <c r="B17" s="30" t="s">
        <v>0</v>
      </c>
      <c r="C17" s="33" t="s">
        <v>1</v>
      </c>
      <c r="D17" s="33"/>
      <c r="E17" s="33"/>
      <c r="F17" s="34" t="s">
        <v>2</v>
      </c>
      <c r="G17" s="35"/>
      <c r="H17" s="35"/>
      <c r="I17" s="36" t="s">
        <v>3</v>
      </c>
      <c r="J17" s="36"/>
    </row>
    <row r="18" spans="2:10">
      <c r="B18" s="31"/>
      <c r="C18" s="23">
        <v>2017</v>
      </c>
      <c r="D18" s="23">
        <v>2016</v>
      </c>
      <c r="E18" s="2" t="s">
        <v>4</v>
      </c>
      <c r="F18" s="23">
        <v>2017</v>
      </c>
      <c r="G18" s="23">
        <v>2016</v>
      </c>
      <c r="H18" s="2" t="s">
        <v>4</v>
      </c>
      <c r="I18" s="23">
        <v>2017</v>
      </c>
      <c r="J18" s="23">
        <v>2016</v>
      </c>
    </row>
    <row r="19" spans="2:10">
      <c r="B19" s="32"/>
      <c r="C19" s="3" t="s">
        <v>11</v>
      </c>
      <c r="D19" s="3" t="s">
        <v>11</v>
      </c>
      <c r="E19" s="3" t="s">
        <v>6</v>
      </c>
      <c r="F19" s="3" t="s">
        <v>11</v>
      </c>
      <c r="G19" s="3" t="s">
        <v>11</v>
      </c>
      <c r="H19" s="3" t="s">
        <v>6</v>
      </c>
      <c r="I19" s="3" t="s">
        <v>6</v>
      </c>
      <c r="J19" s="3" t="s">
        <v>6</v>
      </c>
    </row>
    <row r="20" spans="2:10">
      <c r="B20" s="18" t="s">
        <v>14</v>
      </c>
      <c r="C20" s="20">
        <v>927451.40048209275</v>
      </c>
      <c r="D20" s="21">
        <v>692594.43365377362</v>
      </c>
      <c r="E20" s="20">
        <f>C20*100/D20-100</f>
        <v>33.909739295670335</v>
      </c>
      <c r="F20" s="20">
        <v>269997.11523593555</v>
      </c>
      <c r="G20" s="20">
        <v>130456.7658296903</v>
      </c>
      <c r="H20" s="20">
        <f>F20*100/G20-100</f>
        <v>106.96290722737484</v>
      </c>
      <c r="I20" s="19">
        <f>C20*100/$C$20</f>
        <v>100</v>
      </c>
      <c r="J20" s="19">
        <f>D20*100/$D$20</f>
        <v>100</v>
      </c>
    </row>
    <row r="21" spans="2:10">
      <c r="B21" s="14" t="s">
        <v>9</v>
      </c>
      <c r="C21" s="28">
        <v>694105.98415642441</v>
      </c>
      <c r="D21" s="15">
        <v>485007.98148923484</v>
      </c>
      <c r="E21" s="16">
        <f t="shared" ref="E21:E22" si="8">C21*100/D21-100</f>
        <v>43.112280755699402</v>
      </c>
      <c r="F21" s="16">
        <v>202414.92425274558</v>
      </c>
      <c r="G21" s="17">
        <v>84727.988813060278</v>
      </c>
      <c r="H21" s="16">
        <f t="shared" ref="H21:H22" si="9">F21*100/G21-100</f>
        <v>138.89971553478514</v>
      </c>
      <c r="I21" s="16">
        <f>C21*100/$C$20</f>
        <v>74.84014621096324</v>
      </c>
      <c r="J21" s="16">
        <f>D21*100/$D$20</f>
        <v>70.027704226639685</v>
      </c>
    </row>
    <row r="22" spans="2:10">
      <c r="B22" s="14" t="s">
        <v>10</v>
      </c>
      <c r="C22" s="28">
        <v>233345.41632566834</v>
      </c>
      <c r="D22" s="15">
        <v>207586.45216453879</v>
      </c>
      <c r="E22" s="16">
        <f t="shared" si="8"/>
        <v>12.408788672158749</v>
      </c>
      <c r="F22" s="16">
        <v>67582.190983189997</v>
      </c>
      <c r="G22" s="17">
        <v>45728.777016630003</v>
      </c>
      <c r="H22" s="16">
        <f t="shared" si="9"/>
        <v>47.789194009305447</v>
      </c>
      <c r="I22" s="16">
        <f>C22*100/$C$20</f>
        <v>25.15985378903676</v>
      </c>
      <c r="J22" s="16">
        <f>D22*100/$D$20</f>
        <v>29.972295773360315</v>
      </c>
    </row>
    <row r="24" spans="2:10">
      <c r="C24" s="8"/>
      <c r="D24" s="9"/>
      <c r="F24" s="8"/>
      <c r="G24" s="9"/>
    </row>
    <row r="25" spans="2:10">
      <c r="B25" s="12"/>
      <c r="D25" s="11"/>
      <c r="E25" s="11"/>
    </row>
    <row r="26" spans="2:10">
      <c r="B26" s="12"/>
      <c r="D26" s="10"/>
      <c r="E26" s="11"/>
    </row>
    <row r="27" spans="2:10">
      <c r="B27" s="12"/>
    </row>
    <row r="28" spans="2:10">
      <c r="B28" s="12"/>
    </row>
    <row r="29" spans="2:10">
      <c r="B29" s="12"/>
    </row>
    <row r="30" spans="2:10">
      <c r="B30" s="12"/>
      <c r="E30" s="27"/>
      <c r="F30" s="27"/>
      <c r="G30" s="13"/>
    </row>
    <row r="31" spans="2:10">
      <c r="B31" s="12"/>
      <c r="E31" s="27"/>
      <c r="F31" s="27"/>
      <c r="G31" s="5"/>
    </row>
    <row r="32" spans="2:10">
      <c r="B32" s="12"/>
    </row>
    <row r="33" spans="2:5">
      <c r="B33" s="12"/>
    </row>
    <row r="34" spans="2:5">
      <c r="B34" s="12"/>
    </row>
    <row r="35" spans="2:5">
      <c r="B35" s="12"/>
      <c r="D35" s="5"/>
      <c r="E35" s="6"/>
    </row>
    <row r="36" spans="2:5">
      <c r="B36" s="12"/>
    </row>
  </sheetData>
  <mergeCells count="8">
    <mergeCell ref="B3:B5"/>
    <mergeCell ref="C3:E3"/>
    <mergeCell ref="F3:H3"/>
    <mergeCell ref="I3:J3"/>
    <mergeCell ref="B17:B19"/>
    <mergeCell ref="C17:E17"/>
    <mergeCell ref="F17:H17"/>
    <mergeCell ref="I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2012-02-16T12:13:13Z</dcterms:created>
  <dcterms:modified xsi:type="dcterms:W3CDTF">2018-02-16T15:16:09Z</dcterms:modified>
</cp:coreProperties>
</file>