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872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8" i="1"/>
  <c r="G7"/>
  <c r="G6"/>
  <c r="D7"/>
  <c r="D8"/>
  <c r="D6"/>
  <c r="F8"/>
  <c r="F7"/>
  <c r="F6"/>
  <c r="C7"/>
  <c r="C8"/>
  <c r="C6"/>
  <c r="E22" l="1"/>
  <c r="F22" l="1"/>
  <c r="F21"/>
  <c r="F20"/>
  <c r="C22"/>
  <c r="C21"/>
  <c r="C20"/>
  <c r="E21"/>
  <c r="E20"/>
  <c r="H8" l="1"/>
  <c r="J6"/>
  <c r="H6"/>
  <c r="I21"/>
  <c r="J21"/>
  <c r="I22"/>
  <c r="J22"/>
  <c r="J20"/>
  <c r="I20"/>
  <c r="H22"/>
  <c r="H21"/>
  <c r="H20"/>
  <c r="I8" l="1"/>
  <c r="E6"/>
  <c r="I6"/>
  <c r="I7"/>
  <c r="J7"/>
  <c r="J8"/>
  <c r="H7"/>
  <c r="E8"/>
  <c r="E7"/>
</calcChain>
</file>

<file path=xl/sharedStrings.xml><?xml version="1.0" encoding="utf-8"?>
<sst xmlns="http://schemas.openxmlformats.org/spreadsheetml/2006/main" count="44" uniqueCount="20">
  <si>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</si>
  <si>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</si>
  <si>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</si>
  <si>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</si>
  <si>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</si>
  <si>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</si>
  <si>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</si>
  <si>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Exchange rate for calculations:</t>
  </si>
  <si>
    <t>Sources:</t>
  </si>
  <si>
    <t>Voluntary ins.</t>
  </si>
  <si>
    <t>Mandatory ins.</t>
  </si>
  <si>
    <t>UZS m</t>
  </si>
  <si>
    <t>Ministry of Finance of the Republic of Uzbekistan</t>
  </si>
  <si>
    <t>Central Bank of the Republic of Uzbekistan</t>
  </si>
  <si>
    <t>TOTAL MARKET of which:</t>
  </si>
  <si>
    <t>IN LOCAL CURRENCY-UZS</t>
  </si>
  <si>
    <t>Market porfolio at December 31st, 2016</t>
  </si>
  <si>
    <t>1 EUR = 3419.23 Som - UZS (December 31st, 2016)</t>
  </si>
  <si>
    <t>1 EUR = 3074.19 Som - UZS (December 31st, 2015)</t>
  </si>
  <si>
    <t>Information-Rating Agency SAIPRO (for FY 2016)</t>
  </si>
</sst>
</file>

<file path=xl/styles.xml><?xml version="1.0" encoding="utf-8"?>
<styleSheet xmlns="http://schemas.openxmlformats.org/spreadsheetml/2006/main">
  <numFmts count="5">
    <numFmt numFmtId="164" formatCode="_(* #,##0.00_);_(* \(#,##0.00\);_(* &quot;-&quot;??_);_(@_)"/>
    <numFmt numFmtId="165" formatCode="_-* #,##0.00\ _€_-;\-* #,##0.00\ _€_-;_-* &quot;-&quot;??\ _€_-;_-@_-"/>
    <numFmt numFmtId="166" formatCode="_-* #,##0\ _l_e_i_-;\-* #,##0\ _l_e_i_-;_-* &quot;-&quot;??\ _l_e_i_-;_-@_-"/>
    <numFmt numFmtId="167" formatCode="0.0"/>
    <numFmt numFmtId="168" formatCode="_-* #,##0_р_._-;\-* #,##0_р_._-;_-* &quot;-&quot;_р_._-;_-@_-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2"/>
      <color theme="1"/>
      <name val="Tahoma"/>
      <family val="2"/>
      <charset val="238"/>
    </font>
    <font>
      <sz val="10"/>
      <name val="Arial Tur"/>
      <charset val="162"/>
    </font>
    <font>
      <b/>
      <sz val="12"/>
      <name val="Tahoma"/>
      <family val="2"/>
      <charset val="238"/>
    </font>
    <font>
      <b/>
      <sz val="12"/>
      <color theme="1"/>
      <name val="Tahoma"/>
      <family val="2"/>
      <charset val="238"/>
    </font>
    <font>
      <sz val="10"/>
      <name val="Arial Cyr"/>
      <charset val="204"/>
    </font>
    <font>
      <b/>
      <sz val="12"/>
      <color rgb="FFFF0000"/>
      <name val="Tahoma"/>
      <family val="2"/>
      <charset val="238"/>
    </font>
    <font>
      <sz val="12"/>
      <color rgb="FFFF0000"/>
      <name val="Tahoma"/>
      <family val="2"/>
      <charset val="238"/>
    </font>
    <font>
      <sz val="12"/>
      <name val="Tahoma"/>
      <family val="2"/>
      <charset val="238"/>
    </font>
    <font>
      <b/>
      <sz val="12"/>
      <color indexed="8"/>
      <name val="Tahoma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indexed="31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5" fontId="3" fillId="0" borderId="0" applyFont="0" applyFill="0" applyBorder="0" applyAlignment="0" applyProtection="0"/>
    <xf numFmtId="0" fontId="5" fillId="0" borderId="0"/>
    <xf numFmtId="0" fontId="2" fillId="6" borderId="0" applyNumberFormat="0" applyBorder="0" applyAlignment="0" applyProtection="0"/>
    <xf numFmtId="168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7" borderId="0" applyNumberFormat="0" applyBorder="0" applyAlignment="0" applyProtection="0"/>
  </cellStyleXfs>
  <cellXfs count="41">
    <xf numFmtId="0" fontId="0" fillId="0" borderId="0" xfId="0"/>
    <xf numFmtId="0" fontId="4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0" borderId="0" xfId="2" applyFont="1"/>
    <xf numFmtId="0" fontId="4" fillId="0" borderId="0" xfId="0" applyFont="1" applyFill="1" applyBorder="1" applyAlignment="1">
      <alignment vertical="center"/>
    </xf>
    <xf numFmtId="165" fontId="4" fillId="0" borderId="0" xfId="1" applyFont="1"/>
    <xf numFmtId="167" fontId="4" fillId="0" borderId="0" xfId="0" applyNumberFormat="1" applyFont="1" applyBorder="1" applyAlignment="1">
      <alignment vertical="center"/>
    </xf>
    <xf numFmtId="0" fontId="9" fillId="5" borderId="2" xfId="0" applyFont="1" applyFill="1" applyBorder="1" applyAlignment="1"/>
    <xf numFmtId="166" fontId="4" fillId="0" borderId="0" xfId="0" applyNumberFormat="1" applyFont="1"/>
    <xf numFmtId="0" fontId="4" fillId="0" borderId="0" xfId="1" applyNumberFormat="1" applyFont="1"/>
    <xf numFmtId="0" fontId="9" fillId="5" borderId="2" xfId="0" applyFont="1" applyFill="1" applyBorder="1" applyAlignment="1">
      <alignment horizontal="left"/>
    </xf>
    <xf numFmtId="164" fontId="4" fillId="0" borderId="0" xfId="0" applyNumberFormat="1" applyFont="1"/>
    <xf numFmtId="165" fontId="4" fillId="0" borderId="0" xfId="0" applyNumberFormat="1" applyFont="1"/>
    <xf numFmtId="0" fontId="10" fillId="0" borderId="0" xfId="0" applyFont="1"/>
    <xf numFmtId="165" fontId="7" fillId="0" borderId="0" xfId="1" applyFont="1"/>
    <xf numFmtId="0" fontId="6" fillId="2" borderId="3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left" indent="5"/>
    </xf>
    <xf numFmtId="165" fontId="4" fillId="0" borderId="1" xfId="1" applyFont="1" applyFill="1" applyBorder="1" applyAlignment="1">
      <alignment horizontal="center"/>
    </xf>
    <xf numFmtId="165" fontId="4" fillId="0" borderId="1" xfId="3" applyNumberFormat="1" applyFont="1" applyFill="1" applyBorder="1"/>
    <xf numFmtId="165" fontId="4" fillId="0" borderId="1" xfId="1" applyFont="1" applyFill="1" applyBorder="1"/>
    <xf numFmtId="165" fontId="7" fillId="0" borderId="1" xfId="1" applyFont="1" applyFill="1" applyBorder="1"/>
    <xf numFmtId="0" fontId="7" fillId="9" borderId="1" xfId="0" applyFont="1" applyFill="1" applyBorder="1"/>
    <xf numFmtId="165" fontId="7" fillId="9" borderId="1" xfId="1" applyFont="1" applyFill="1" applyBorder="1"/>
    <xf numFmtId="165" fontId="6" fillId="9" borderId="1" xfId="1" applyFont="1" applyFill="1" applyBorder="1"/>
    <xf numFmtId="165" fontId="6" fillId="9" borderId="1" xfId="1" applyNumberFormat="1" applyFont="1" applyFill="1" applyBorder="1"/>
    <xf numFmtId="165" fontId="7" fillId="9" borderId="0" xfId="1" applyFont="1" applyFill="1" applyAlignment="1">
      <alignment horizontal="center"/>
    </xf>
    <xf numFmtId="0" fontId="12" fillId="0" borderId="0" xfId="0" applyFont="1"/>
    <xf numFmtId="0" fontId="6" fillId="8" borderId="1" xfId="0" applyFont="1" applyFill="1" applyBorder="1" applyAlignment="1">
      <alignment horizontal="center" vertical="center" wrapText="1"/>
    </xf>
    <xf numFmtId="0" fontId="11" fillId="0" borderId="0" xfId="0" applyFont="1"/>
    <xf numFmtId="4" fontId="4" fillId="0" borderId="1" xfId="0" applyNumberFormat="1" applyFont="1" applyFill="1" applyBorder="1" applyAlignment="1">
      <alignment horizontal="center"/>
    </xf>
    <xf numFmtId="4" fontId="4" fillId="0" borderId="0" xfId="0" applyNumberFormat="1" applyFont="1"/>
    <xf numFmtId="0" fontId="4" fillId="0" borderId="1" xfId="6" applyFont="1" applyFill="1" applyBorder="1" applyAlignment="1">
      <alignment horizontal="left" indent="5"/>
    </xf>
    <xf numFmtId="165" fontId="4" fillId="0" borderId="1" xfId="6" applyNumberFormat="1" applyFont="1" applyFill="1" applyBorder="1"/>
    <xf numFmtId="0" fontId="7" fillId="0" borderId="0" xfId="0" applyFont="1"/>
  </cellXfs>
  <cellStyles count="7">
    <cellStyle name="40% - Accent1" xfId="3" builtinId="31"/>
    <cellStyle name="40% - Accent5" xfId="6" builtinId="47"/>
    <cellStyle name="Comma" xfId="1" builtinId="3"/>
    <cellStyle name="Normal" xfId="0" builtinId="0"/>
    <cellStyle name="Normal_ontablo" xfId="2"/>
    <cellStyle name="Процентный 2" xfId="5"/>
    <cellStyle name="Финансовый [0]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35"/>
  <sheetViews>
    <sheetView tabSelected="1" workbookViewId="0">
      <selection activeCell="F27" sqref="F27"/>
    </sheetView>
  </sheetViews>
  <sheetFormatPr defaultRowHeight="15"/>
  <cols>
    <col min="1" max="1" width="9.140625" style="1"/>
    <col min="2" max="2" width="31.42578125" style="1" customWidth="1"/>
    <col min="3" max="4" width="18.5703125" style="1" bestFit="1" customWidth="1"/>
    <col min="5" max="10" width="18.28515625" style="1" customWidth="1"/>
    <col min="11" max="16384" width="9.140625" style="1"/>
  </cols>
  <sheetData>
    <row r="2" spans="2:10">
      <c r="B2" s="33" t="s">
        <v>16</v>
      </c>
    </row>
    <row r="3" spans="2:10" ht="15" customHeight="1">
      <c r="B3" s="16" t="s">
        <v>0</v>
      </c>
      <c r="C3" s="19" t="s">
        <v>1</v>
      </c>
      <c r="D3" s="19"/>
      <c r="E3" s="19"/>
      <c r="F3" s="20" t="s">
        <v>2</v>
      </c>
      <c r="G3" s="21"/>
      <c r="H3" s="21"/>
      <c r="I3" s="22" t="s">
        <v>3</v>
      </c>
      <c r="J3" s="22"/>
    </row>
    <row r="4" spans="2:10">
      <c r="B4" s="17"/>
      <c r="C4" s="34">
        <v>2016</v>
      </c>
      <c r="D4" s="34">
        <v>2015</v>
      </c>
      <c r="E4" s="2" t="s">
        <v>4</v>
      </c>
      <c r="F4" s="34">
        <v>2016</v>
      </c>
      <c r="G4" s="34">
        <v>2015</v>
      </c>
      <c r="H4" s="2" t="s">
        <v>4</v>
      </c>
      <c r="I4" s="34">
        <v>2016</v>
      </c>
      <c r="J4" s="34">
        <v>2015</v>
      </c>
    </row>
    <row r="5" spans="2:10">
      <c r="B5" s="18"/>
      <c r="C5" s="3" t="s">
        <v>5</v>
      </c>
      <c r="D5" s="3" t="s">
        <v>5</v>
      </c>
      <c r="E5" s="3" t="s">
        <v>6</v>
      </c>
      <c r="F5" s="3" t="s">
        <v>5</v>
      </c>
      <c r="G5" s="3" t="s">
        <v>5</v>
      </c>
      <c r="H5" s="3" t="s">
        <v>6</v>
      </c>
      <c r="I5" s="3" t="s">
        <v>6</v>
      </c>
      <c r="J5" s="3" t="s">
        <v>6</v>
      </c>
    </row>
    <row r="6" spans="2:10">
      <c r="B6" s="28" t="s">
        <v>14</v>
      </c>
      <c r="C6" s="29">
        <f>C20/3419.23</f>
        <v>202.56022554785727</v>
      </c>
      <c r="D6" s="29">
        <f>D20/3074.19</f>
        <v>179.40661915328693</v>
      </c>
      <c r="E6" s="30">
        <f>C6*100/D6-100</f>
        <v>12.905658946054629</v>
      </c>
      <c r="F6" s="29">
        <f>F20/3419.23</f>
        <v>38.166487776487692</v>
      </c>
      <c r="G6" s="29">
        <f>G20/3074.19</f>
        <v>36.107673902455645</v>
      </c>
      <c r="H6" s="30">
        <f>F6*100/G6-100</f>
        <v>5.7018734565785252</v>
      </c>
      <c r="I6" s="29">
        <f>C6*100/$C$6</f>
        <v>100</v>
      </c>
      <c r="J6" s="29">
        <f>D6*100/$D$6</f>
        <v>100</v>
      </c>
    </row>
    <row r="7" spans="2:10">
      <c r="B7" s="38" t="s">
        <v>9</v>
      </c>
      <c r="C7" s="27">
        <f t="shared" ref="C7:C8" si="0">C21/3419.23</f>
        <v>141.84480131491594</v>
      </c>
      <c r="D7" s="27">
        <f t="shared" ref="D7:D8" si="1">D21/3074.19</f>
        <v>118.67188813972784</v>
      </c>
      <c r="E7" s="39">
        <f t="shared" ref="E7:E8" si="2">C7*100/D7-100</f>
        <v>19.526876616224072</v>
      </c>
      <c r="F7" s="27">
        <f t="shared" ref="F7:F8" si="3">F21/3419.23</f>
        <v>28.48594566612951</v>
      </c>
      <c r="G7" s="27">
        <f t="shared" ref="G7:G8" si="4">G21/3074.19</f>
        <v>21.868204305121061</v>
      </c>
      <c r="H7" s="39">
        <f t="shared" ref="H7:H8" si="5">F7*100/G7-100</f>
        <v>30.261933118389237</v>
      </c>
      <c r="I7" s="39">
        <f t="shared" ref="I7:I8" si="6">C7*100/$C$6</f>
        <v>70.025989026855328</v>
      </c>
      <c r="J7" s="39">
        <f t="shared" ref="J7:J8" si="7">D7*100/$D$6</f>
        <v>66.146883933158179</v>
      </c>
    </row>
    <row r="8" spans="2:10">
      <c r="B8" s="38" t="s">
        <v>10</v>
      </c>
      <c r="C8" s="27">
        <f t="shared" si="0"/>
        <v>60.715424232941338</v>
      </c>
      <c r="D8" s="27">
        <f t="shared" si="1"/>
        <v>60.734731013559113</v>
      </c>
      <c r="E8" s="39">
        <f t="shared" si="2"/>
        <v>-3.17886986499758E-2</v>
      </c>
      <c r="F8" s="27">
        <f t="shared" si="3"/>
        <v>9.6805421103581804</v>
      </c>
      <c r="G8" s="27">
        <f t="shared" si="4"/>
        <v>14.23946959733458</v>
      </c>
      <c r="H8" s="39">
        <f t="shared" si="5"/>
        <v>-32.01613273453502</v>
      </c>
      <c r="I8" s="39">
        <f t="shared" si="6"/>
        <v>29.974010973144676</v>
      </c>
      <c r="J8" s="39">
        <f t="shared" si="7"/>
        <v>33.853116066841835</v>
      </c>
    </row>
    <row r="10" spans="2:10">
      <c r="B10" s="4" t="s">
        <v>7</v>
      </c>
      <c r="E10" s="4" t="s">
        <v>8</v>
      </c>
    </row>
    <row r="11" spans="2:10">
      <c r="B11" s="35" t="s">
        <v>18</v>
      </c>
      <c r="E11" s="5" t="s">
        <v>19</v>
      </c>
    </row>
    <row r="12" spans="2:10">
      <c r="B12" s="35" t="s">
        <v>17</v>
      </c>
      <c r="D12" s="6"/>
      <c r="E12" s="1" t="s">
        <v>12</v>
      </c>
    </row>
    <row r="13" spans="2:10">
      <c r="D13" s="6"/>
      <c r="E13" s="7" t="s">
        <v>13</v>
      </c>
    </row>
    <row r="16" spans="2:10">
      <c r="B16" s="33" t="s">
        <v>16</v>
      </c>
      <c r="F16" s="11" t="s">
        <v>15</v>
      </c>
      <c r="G16" s="8"/>
      <c r="H16" s="8"/>
      <c r="I16" s="8"/>
      <c r="J16" s="8"/>
    </row>
    <row r="17" spans="2:10" ht="15" customHeight="1">
      <c r="B17" s="16" t="s">
        <v>0</v>
      </c>
      <c r="C17" s="19" t="s">
        <v>1</v>
      </c>
      <c r="D17" s="19"/>
      <c r="E17" s="19"/>
      <c r="F17" s="20" t="s">
        <v>2</v>
      </c>
      <c r="G17" s="21"/>
      <c r="H17" s="21"/>
      <c r="I17" s="22" t="s">
        <v>3</v>
      </c>
      <c r="J17" s="22"/>
    </row>
    <row r="18" spans="2:10">
      <c r="B18" s="17"/>
      <c r="C18" s="34">
        <v>2016</v>
      </c>
      <c r="D18" s="34">
        <v>2015</v>
      </c>
      <c r="E18" s="2" t="s">
        <v>4</v>
      </c>
      <c r="F18" s="34">
        <v>2016</v>
      </c>
      <c r="G18" s="34">
        <v>2015</v>
      </c>
      <c r="H18" s="2" t="s">
        <v>4</v>
      </c>
      <c r="I18" s="34">
        <v>2016</v>
      </c>
      <c r="J18" s="34">
        <v>2015</v>
      </c>
    </row>
    <row r="19" spans="2:10">
      <c r="B19" s="18"/>
      <c r="C19" s="3" t="s">
        <v>11</v>
      </c>
      <c r="D19" s="3" t="s">
        <v>11</v>
      </c>
      <c r="E19" s="3" t="s">
        <v>6</v>
      </c>
      <c r="F19" s="3" t="s">
        <v>11</v>
      </c>
      <c r="G19" s="3" t="s">
        <v>11</v>
      </c>
      <c r="H19" s="3" t="s">
        <v>6</v>
      </c>
      <c r="I19" s="3" t="s">
        <v>6</v>
      </c>
      <c r="J19" s="3" t="s">
        <v>6</v>
      </c>
    </row>
    <row r="20" spans="2:10">
      <c r="B20" s="28" t="s">
        <v>14</v>
      </c>
      <c r="C20" s="31">
        <f>692.6*1000</f>
        <v>692600</v>
      </c>
      <c r="D20" s="32">
        <v>551530.03453484317</v>
      </c>
      <c r="E20" s="30">
        <f>C20*100/D20-100</f>
        <v>25.577929873598691</v>
      </c>
      <c r="F20" s="30">
        <f>130.5*1000</f>
        <v>130500</v>
      </c>
      <c r="G20" s="30">
        <v>111001.85003419012</v>
      </c>
      <c r="H20" s="30">
        <f>F20*100/G20-100</f>
        <v>17.565608104553363</v>
      </c>
      <c r="I20" s="29">
        <f>C20*100/$C$20</f>
        <v>100</v>
      </c>
      <c r="J20" s="29">
        <f>D20*100/$D$20</f>
        <v>100</v>
      </c>
    </row>
    <row r="21" spans="2:10">
      <c r="B21" s="23" t="s">
        <v>9</v>
      </c>
      <c r="C21" s="36">
        <f>485*1000</f>
        <v>485000</v>
      </c>
      <c r="D21" s="24">
        <v>364819.93180026993</v>
      </c>
      <c r="E21" s="25">
        <f t="shared" ref="E21:E22" si="8">C21*100/D21-100</f>
        <v>32.942297754039856</v>
      </c>
      <c r="F21" s="25">
        <f>97.4*1000</f>
        <v>97400</v>
      </c>
      <c r="G21" s="26">
        <v>67227.014992760116</v>
      </c>
      <c r="H21" s="25">
        <f t="shared" ref="H21:H22" si="9">F21*100/G21-100</f>
        <v>44.882232255127349</v>
      </c>
      <c r="I21" s="25">
        <f>C21*100/$C$20</f>
        <v>70.025989026855328</v>
      </c>
      <c r="J21" s="25">
        <f>D21*100/$D$20</f>
        <v>66.146883933158179</v>
      </c>
    </row>
    <row r="22" spans="2:10">
      <c r="B22" s="23" t="s">
        <v>10</v>
      </c>
      <c r="C22" s="36">
        <f>207.6*1000</f>
        <v>207600</v>
      </c>
      <c r="D22" s="24">
        <v>186710.1027345733</v>
      </c>
      <c r="E22" s="25">
        <f t="shared" si="8"/>
        <v>11.188412924352434</v>
      </c>
      <c r="F22" s="25">
        <f>33.1*1000</f>
        <v>33100</v>
      </c>
      <c r="G22" s="26">
        <v>43774.835041429993</v>
      </c>
      <c r="H22" s="25">
        <f t="shared" si="9"/>
        <v>-24.385780166451724</v>
      </c>
      <c r="I22" s="25">
        <f>C22*100/$C$20</f>
        <v>29.974010973144672</v>
      </c>
      <c r="J22" s="25">
        <f>D22*100/$D$20</f>
        <v>33.853116066841835</v>
      </c>
    </row>
    <row r="24" spans="2:10">
      <c r="C24" s="9"/>
      <c r="D24" s="10"/>
      <c r="F24" s="9"/>
      <c r="G24" s="10"/>
    </row>
    <row r="25" spans="2:10">
      <c r="B25" s="14"/>
      <c r="D25" s="13"/>
      <c r="E25" s="13"/>
    </row>
    <row r="26" spans="2:10">
      <c r="B26" s="14"/>
      <c r="D26" s="12"/>
      <c r="E26" s="13"/>
    </row>
    <row r="27" spans="2:10">
      <c r="B27" s="14"/>
    </row>
    <row r="28" spans="2:10">
      <c r="B28" s="14"/>
      <c r="D28" s="12"/>
      <c r="E28" s="6"/>
      <c r="G28" s="6"/>
    </row>
    <row r="29" spans="2:10">
      <c r="B29" s="14"/>
      <c r="C29" s="6"/>
      <c r="D29" s="6"/>
      <c r="E29" s="6"/>
      <c r="G29" s="6"/>
    </row>
    <row r="30" spans="2:10">
      <c r="C30" s="6"/>
      <c r="D30" s="6"/>
      <c r="E30" s="15"/>
      <c r="G30" s="15"/>
    </row>
    <row r="31" spans="2:10">
      <c r="C31" s="6"/>
      <c r="D31" s="6"/>
      <c r="E31" s="6"/>
      <c r="F31" s="6"/>
      <c r="G31" s="6"/>
    </row>
    <row r="32" spans="2:10">
      <c r="B32" s="4"/>
      <c r="E32" s="4"/>
    </row>
    <row r="33" spans="2:5">
      <c r="B33" s="35"/>
      <c r="E33" s="5"/>
    </row>
    <row r="34" spans="2:5">
      <c r="B34" s="35"/>
      <c r="D34" s="6"/>
    </row>
    <row r="35" spans="2:5">
      <c r="B35" s="37"/>
      <c r="C35" s="40"/>
      <c r="D35" s="6"/>
      <c r="E35" s="7"/>
    </row>
  </sheetData>
  <mergeCells count="8">
    <mergeCell ref="B3:B5"/>
    <mergeCell ref="C3:E3"/>
    <mergeCell ref="F3:H3"/>
    <mergeCell ref="I3:J3"/>
    <mergeCell ref="B17:B19"/>
    <mergeCell ref="C17:E17"/>
    <mergeCell ref="F17:H17"/>
    <mergeCell ref="I17:J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2012-02-16T12:13:13Z</dcterms:created>
  <dcterms:modified xsi:type="dcterms:W3CDTF">2017-05-03T11:22:49Z</dcterms:modified>
</cp:coreProperties>
</file>