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7" i="1"/>
  <c r="H8"/>
  <c r="H5"/>
  <c r="E7"/>
  <c r="E8"/>
  <c r="E10"/>
  <c r="E11"/>
  <c r="E5"/>
  <c r="F7"/>
  <c r="F8"/>
  <c r="F5"/>
  <c r="C7"/>
  <c r="C8"/>
  <c r="C10"/>
  <c r="C11"/>
  <c r="C5"/>
  <c r="G7"/>
  <c r="G8"/>
  <c r="G5"/>
  <c r="D7"/>
  <c r="D8"/>
  <c r="D10"/>
  <c r="D11"/>
  <c r="D5"/>
</calcChain>
</file>

<file path=xl/sharedStrings.xml><?xml version="1.0" encoding="utf-8"?>
<sst xmlns="http://schemas.openxmlformats.org/spreadsheetml/2006/main" count="59" uniqueCount="24">
  <si>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</si>
  <si>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</si>
  <si>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</si>
  <si>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</si>
  <si>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</si>
  <si>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</si>
  <si>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%</t>
  </si>
  <si>
    <t>IN LOCAL CURRENCY - UZS</t>
  </si>
  <si>
    <t>UZS m</t>
  </si>
  <si>
    <t>TOTAL MARKET</t>
  </si>
  <si>
    <t>by private insurance companies</t>
  </si>
  <si>
    <t>by state insurance companies</t>
  </si>
  <si>
    <t>Mandatory insurance</t>
  </si>
  <si>
    <t>na</t>
  </si>
  <si>
    <t>Voluntary insurance</t>
  </si>
  <si>
    <t>EUR m</t>
  </si>
  <si>
    <t>of which:</t>
  </si>
  <si>
    <t xml:space="preserve"> of which:</t>
  </si>
  <si>
    <t>Exchange rate for calculations:</t>
  </si>
  <si>
    <t>Sources:</t>
  </si>
  <si>
    <t>National Bank of Uzbekistan</t>
  </si>
  <si>
    <t>Information-Rating Agency SAIPRO</t>
  </si>
  <si>
    <t>1 EUR = 2167.07 Som - UZS (December 31st, 2010)</t>
  </si>
  <si>
    <t>1 EUR = 2335.78 Som - UZS (December 31st, 2011)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</si>
</sst>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2"/>
      <name val="Tahoma"/>
      <family val="2"/>
      <charset val="238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3" fontId="0" fillId="0" borderId="0" xfId="1" applyFont="1"/>
    <xf numFmtId="165" fontId="0" fillId="0" borderId="0" xfId="0" applyNumberFormat="1"/>
    <xf numFmtId="0" fontId="3" fillId="0" borderId="1" xfId="0" applyFont="1" applyFill="1" applyBorder="1" applyAlignment="1"/>
    <xf numFmtId="0" fontId="6" fillId="0" borderId="2" xfId="0" applyFont="1" applyBorder="1"/>
    <xf numFmtId="0" fontId="0" fillId="0" borderId="2" xfId="0" applyBorder="1" applyAlignment="1">
      <alignment horizontal="left" indent="2"/>
    </xf>
    <xf numFmtId="43" fontId="6" fillId="0" borderId="2" xfId="1" applyFont="1" applyBorder="1"/>
    <xf numFmtId="43" fontId="7" fillId="0" borderId="2" xfId="1" applyFont="1" applyBorder="1"/>
    <xf numFmtId="43" fontId="7" fillId="0" borderId="2" xfId="1" applyFont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4" fillId="0" borderId="0" xfId="2" applyFont="1"/>
    <xf numFmtId="0" fontId="9" fillId="0" borderId="0" xfId="0" applyFont="1" applyFill="1"/>
    <xf numFmtId="0" fontId="10" fillId="0" borderId="0" xfId="0" applyFont="1"/>
    <xf numFmtId="0" fontId="9" fillId="0" borderId="0" xfId="2" applyFont="1"/>
    <xf numFmtId="43" fontId="6" fillId="0" borderId="3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5" xfId="1" applyFont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2"/>
  <sheetViews>
    <sheetView tabSelected="1" workbookViewId="0">
      <selection activeCell="H33" sqref="H33"/>
    </sheetView>
  </sheetViews>
  <sheetFormatPr defaultRowHeight="15"/>
  <cols>
    <col min="2" max="2" width="33.28515625" customWidth="1"/>
    <col min="3" max="3" width="14.85546875" customWidth="1"/>
    <col min="4" max="4" width="13.85546875" customWidth="1"/>
    <col min="5" max="5" width="11.140625" customWidth="1"/>
    <col min="6" max="6" width="17.5703125" customWidth="1"/>
    <col min="7" max="7" width="17" customWidth="1"/>
    <col min="8" max="8" width="13.28515625" customWidth="1"/>
    <col min="9" max="9" width="10" customWidth="1"/>
    <col min="10" max="10" width="10.42578125" customWidth="1"/>
    <col min="12" max="12" width="9.42578125" bestFit="1" customWidth="1"/>
  </cols>
  <sheetData>
    <row r="1" spans="2:12" ht="18.75">
      <c r="B1" s="1" t="s">
        <v>0</v>
      </c>
      <c r="E1" s="12"/>
      <c r="F1" s="18"/>
      <c r="G1" s="18"/>
      <c r="H1" s="18"/>
      <c r="I1" s="18"/>
      <c r="J1" s="18"/>
    </row>
    <row r="2" spans="2:12" ht="18.75">
      <c r="B2" s="3" t="s">
        <v>1</v>
      </c>
      <c r="C2" s="4" t="s">
        <v>2</v>
      </c>
      <c r="D2" s="4"/>
      <c r="E2" s="4"/>
      <c r="F2" s="5" t="s">
        <v>3</v>
      </c>
      <c r="G2" s="6"/>
      <c r="H2" s="6"/>
      <c r="I2" s="7" t="s">
        <v>4</v>
      </c>
      <c r="J2" s="7"/>
    </row>
    <row r="3" spans="2:12" ht="18.75">
      <c r="B3" s="3"/>
      <c r="C3" s="8">
        <v>2011</v>
      </c>
      <c r="D3" s="8">
        <v>2010</v>
      </c>
      <c r="E3" s="8" t="s">
        <v>5</v>
      </c>
      <c r="F3" s="8">
        <v>2011</v>
      </c>
      <c r="G3" s="8">
        <v>2010</v>
      </c>
      <c r="H3" s="8" t="s">
        <v>5</v>
      </c>
      <c r="I3" s="8">
        <v>2011</v>
      </c>
      <c r="J3" s="8">
        <v>2010</v>
      </c>
    </row>
    <row r="4" spans="2:12" ht="18.75">
      <c r="B4" s="3"/>
      <c r="C4" s="9" t="s">
        <v>15</v>
      </c>
      <c r="D4" s="9" t="s">
        <v>15</v>
      </c>
      <c r="E4" s="9" t="s">
        <v>6</v>
      </c>
      <c r="F4" s="9" t="s">
        <v>15</v>
      </c>
      <c r="G4" s="9" t="s">
        <v>15</v>
      </c>
      <c r="H4" s="9" t="s">
        <v>6</v>
      </c>
      <c r="I4" s="9" t="s">
        <v>6</v>
      </c>
      <c r="J4" s="9" t="s">
        <v>6</v>
      </c>
    </row>
    <row r="5" spans="2:12">
      <c r="B5" s="13" t="s">
        <v>9</v>
      </c>
      <c r="C5" s="15">
        <f>C25/2335.78</f>
        <v>99.153173672178028</v>
      </c>
      <c r="D5" s="15">
        <f>D25/2167.07</f>
        <v>80.75419806466796</v>
      </c>
      <c r="E5" s="15">
        <f>C5*100/D5-100</f>
        <v>22.783924611295348</v>
      </c>
      <c r="F5" s="15">
        <f>F25/2335.78</f>
        <v>19.308325270359365</v>
      </c>
      <c r="G5" s="15">
        <f>G25/2167.07</f>
        <v>12.736090666199061</v>
      </c>
      <c r="H5" s="15">
        <f>F5*100/G5-100</f>
        <v>51.603233491440818</v>
      </c>
      <c r="I5" s="15">
        <v>100</v>
      </c>
      <c r="J5" s="15">
        <v>100</v>
      </c>
      <c r="L5" s="10"/>
    </row>
    <row r="6" spans="2:12">
      <c r="B6" s="13" t="s">
        <v>16</v>
      </c>
      <c r="C6" s="23"/>
      <c r="D6" s="24"/>
      <c r="E6" s="24"/>
      <c r="F6" s="24"/>
      <c r="G6" s="24"/>
      <c r="H6" s="24"/>
      <c r="I6" s="24"/>
      <c r="J6" s="25"/>
      <c r="L6" s="10"/>
    </row>
    <row r="7" spans="2:12">
      <c r="B7" s="14" t="s">
        <v>11</v>
      </c>
      <c r="C7" s="15">
        <f t="shared" ref="C6:C11" si="0">C27/2335.78</f>
        <v>37.182440127066755</v>
      </c>
      <c r="D7" s="15">
        <f t="shared" ref="D6:D11" si="1">D27/2167.07</f>
        <v>28.148606182541403</v>
      </c>
      <c r="E7" s="15">
        <f t="shared" ref="E6:E11" si="2">C7*100/D7-100</f>
        <v>32.093361518299275</v>
      </c>
      <c r="F7" s="15">
        <f t="shared" ref="F6:F8" si="3">F27/2335.78</f>
        <v>5.8652784080692522</v>
      </c>
      <c r="G7" s="15">
        <f t="shared" ref="G6:G8" si="4">G27/2167.07</f>
        <v>5.3989949563235147</v>
      </c>
      <c r="H7" s="15">
        <f t="shared" ref="H6:H8" si="5">F7*100/G7-100</f>
        <v>8.6364861519199678</v>
      </c>
      <c r="I7" s="16">
        <v>37.5</v>
      </c>
      <c r="J7" s="16">
        <v>34.857142857142854</v>
      </c>
      <c r="K7" s="10"/>
      <c r="L7" s="10"/>
    </row>
    <row r="8" spans="2:12">
      <c r="B8" s="14" t="s">
        <v>10</v>
      </c>
      <c r="C8" s="15">
        <f t="shared" si="0"/>
        <v>61.970733545111266</v>
      </c>
      <c r="D8" s="15">
        <f t="shared" si="1"/>
        <v>52.605591882126554</v>
      </c>
      <c r="E8" s="15">
        <f t="shared" si="2"/>
        <v>17.80255924877568</v>
      </c>
      <c r="F8" s="15">
        <f t="shared" si="3"/>
        <v>13.443046862290114</v>
      </c>
      <c r="G8" s="15">
        <f t="shared" si="4"/>
        <v>7.3370957098755456</v>
      </c>
      <c r="H8" s="15">
        <f t="shared" si="5"/>
        <v>83.220273986559988</v>
      </c>
      <c r="I8" s="16">
        <v>62.5</v>
      </c>
      <c r="J8" s="16">
        <v>65.142857142857139</v>
      </c>
      <c r="K8" s="10"/>
      <c r="L8" s="10"/>
    </row>
    <row r="9" spans="2:12">
      <c r="B9" s="13" t="s">
        <v>17</v>
      </c>
      <c r="C9" s="23"/>
      <c r="D9" s="24"/>
      <c r="E9" s="24"/>
      <c r="F9" s="24"/>
      <c r="G9" s="24"/>
      <c r="H9" s="24"/>
      <c r="I9" s="24"/>
      <c r="J9" s="25"/>
      <c r="K9" s="10"/>
      <c r="L9" s="10"/>
    </row>
    <row r="10" spans="2:12">
      <c r="B10" s="14" t="s">
        <v>12</v>
      </c>
      <c r="C10" s="15">
        <f t="shared" si="0"/>
        <v>28.060348149226382</v>
      </c>
      <c r="D10" s="15">
        <f t="shared" si="1"/>
        <v>21.561370883266346</v>
      </c>
      <c r="E10" s="15">
        <f t="shared" si="2"/>
        <v>30.141762790249373</v>
      </c>
      <c r="F10" s="17" t="s">
        <v>13</v>
      </c>
      <c r="G10" s="17" t="s">
        <v>13</v>
      </c>
      <c r="H10" s="16">
        <v>0</v>
      </c>
      <c r="I10" s="16">
        <v>28.3</v>
      </c>
      <c r="J10" s="16">
        <v>26.7</v>
      </c>
      <c r="K10" s="10"/>
      <c r="L10" s="10"/>
    </row>
    <row r="11" spans="2:12">
      <c r="B11" s="14" t="s">
        <v>14</v>
      </c>
      <c r="C11" s="15">
        <f t="shared" si="0"/>
        <v>71.092825522951642</v>
      </c>
      <c r="D11" s="15">
        <f t="shared" si="1"/>
        <v>59.192827181401611</v>
      </c>
      <c r="E11" s="15">
        <f t="shared" si="2"/>
        <v>20.103784374213859</v>
      </c>
      <c r="F11" s="17" t="s">
        <v>13</v>
      </c>
      <c r="G11" s="17" t="s">
        <v>13</v>
      </c>
      <c r="H11" s="16">
        <v>0</v>
      </c>
      <c r="I11" s="16">
        <v>71.7</v>
      </c>
      <c r="J11" s="16">
        <v>73.3</v>
      </c>
      <c r="K11" s="10"/>
      <c r="L11" s="10"/>
    </row>
    <row r="12" spans="2:12">
      <c r="I12" s="10"/>
      <c r="J12" s="10"/>
      <c r="K12" s="10"/>
    </row>
    <row r="13" spans="2:12" ht="15.75">
      <c r="B13" s="19" t="s">
        <v>18</v>
      </c>
      <c r="I13" s="10"/>
      <c r="J13" s="10"/>
      <c r="K13" s="10"/>
    </row>
    <row r="14" spans="2:12" ht="15.75">
      <c r="B14" s="20" t="s">
        <v>23</v>
      </c>
      <c r="D14" s="10"/>
      <c r="E14" s="10"/>
      <c r="F14" s="11"/>
      <c r="G14" s="11"/>
      <c r="I14" s="10"/>
      <c r="J14" s="10"/>
      <c r="K14" s="10"/>
    </row>
    <row r="15" spans="2:12" ht="15.75">
      <c r="B15" s="20" t="s">
        <v>22</v>
      </c>
      <c r="D15" s="10"/>
      <c r="E15" s="10"/>
      <c r="F15" s="11"/>
      <c r="G15" s="11"/>
      <c r="I15" s="10"/>
      <c r="J15" s="10"/>
      <c r="K15" s="10"/>
    </row>
    <row r="16" spans="2:12" ht="15.75">
      <c r="B16" s="21"/>
      <c r="I16" s="10"/>
      <c r="J16" s="10"/>
      <c r="K16" s="10"/>
    </row>
    <row r="17" spans="2:11" ht="15.75">
      <c r="B17" s="19" t="s">
        <v>19</v>
      </c>
      <c r="I17" s="10"/>
      <c r="J17" s="10"/>
      <c r="K17" s="10"/>
    </row>
    <row r="18" spans="2:11" ht="15.75">
      <c r="B18" s="22" t="s">
        <v>21</v>
      </c>
      <c r="D18" s="10"/>
      <c r="E18" s="10"/>
      <c r="F18" s="11"/>
      <c r="G18" s="11"/>
      <c r="I18" s="10"/>
      <c r="J18" s="10"/>
      <c r="K18" s="10"/>
    </row>
    <row r="19" spans="2:11" ht="15.75">
      <c r="B19" s="22" t="s">
        <v>20</v>
      </c>
      <c r="D19" s="10"/>
      <c r="E19" s="10"/>
      <c r="F19" s="11"/>
      <c r="G19" s="11"/>
      <c r="I19" s="10"/>
      <c r="J19" s="10"/>
      <c r="K19" s="10"/>
    </row>
    <row r="20" spans="2:11" ht="15.75">
      <c r="B20" s="22"/>
      <c r="D20" s="10"/>
      <c r="E20" s="10"/>
      <c r="F20" s="11"/>
      <c r="G20" s="11"/>
      <c r="I20" s="10"/>
      <c r="J20" s="10"/>
      <c r="K20" s="10"/>
    </row>
    <row r="21" spans="2:11" ht="18.75">
      <c r="B21" s="1" t="s">
        <v>0</v>
      </c>
      <c r="E21" s="12"/>
      <c r="F21" s="2" t="s">
        <v>7</v>
      </c>
      <c r="G21" s="2"/>
      <c r="H21" s="2"/>
      <c r="I21" s="2"/>
      <c r="J21" s="2"/>
    </row>
    <row r="22" spans="2:11" ht="18.75">
      <c r="B22" s="3" t="s">
        <v>1</v>
      </c>
      <c r="C22" s="4" t="s">
        <v>2</v>
      </c>
      <c r="D22" s="4"/>
      <c r="E22" s="4"/>
      <c r="F22" s="5" t="s">
        <v>3</v>
      </c>
      <c r="G22" s="6"/>
      <c r="H22" s="6"/>
      <c r="I22" s="7" t="s">
        <v>4</v>
      </c>
      <c r="J22" s="7"/>
    </row>
    <row r="23" spans="2:11" ht="18.75">
      <c r="B23" s="3"/>
      <c r="C23" s="8">
        <v>2011</v>
      </c>
      <c r="D23" s="8">
        <v>2010</v>
      </c>
      <c r="E23" s="8" t="s">
        <v>5</v>
      </c>
      <c r="F23" s="8">
        <v>2011</v>
      </c>
      <c r="G23" s="8">
        <v>2010</v>
      </c>
      <c r="H23" s="8" t="s">
        <v>5</v>
      </c>
      <c r="I23" s="8">
        <v>2011</v>
      </c>
      <c r="J23" s="8">
        <v>2010</v>
      </c>
    </row>
    <row r="24" spans="2:11" ht="18.75">
      <c r="B24" s="3"/>
      <c r="C24" s="9" t="s">
        <v>8</v>
      </c>
      <c r="D24" s="9" t="s">
        <v>8</v>
      </c>
      <c r="E24" s="9" t="s">
        <v>6</v>
      </c>
      <c r="F24" s="9" t="s">
        <v>8</v>
      </c>
      <c r="G24" s="9" t="s">
        <v>8</v>
      </c>
      <c r="H24" s="9" t="s">
        <v>6</v>
      </c>
      <c r="I24" s="9" t="s">
        <v>6</v>
      </c>
      <c r="J24" s="9" t="s">
        <v>6</v>
      </c>
    </row>
    <row r="25" spans="2:11">
      <c r="B25" s="13" t="s">
        <v>9</v>
      </c>
      <c r="C25" s="15">
        <v>231600</v>
      </c>
      <c r="D25" s="15">
        <v>175000</v>
      </c>
      <c r="E25" s="15">
        <v>32.342857142857156</v>
      </c>
      <c r="F25" s="15">
        <v>45100</v>
      </c>
      <c r="G25" s="15">
        <v>27600</v>
      </c>
      <c r="H25" s="15">
        <v>63.405797101449281</v>
      </c>
      <c r="I25" s="15">
        <v>100</v>
      </c>
      <c r="J25" s="15">
        <v>100</v>
      </c>
    </row>
    <row r="26" spans="2:11">
      <c r="B26" s="13" t="s">
        <v>16</v>
      </c>
      <c r="C26" s="15"/>
      <c r="D26" s="15"/>
      <c r="E26" s="15"/>
      <c r="F26" s="15"/>
      <c r="G26" s="15"/>
      <c r="H26" s="15"/>
      <c r="I26" s="15"/>
      <c r="J26" s="15"/>
    </row>
    <row r="27" spans="2:11">
      <c r="B27" s="14" t="s">
        <v>11</v>
      </c>
      <c r="C27" s="16">
        <v>86850</v>
      </c>
      <c r="D27" s="16">
        <v>61000</v>
      </c>
      <c r="E27" s="16">
        <v>42.377049180327873</v>
      </c>
      <c r="F27" s="16">
        <v>13700</v>
      </c>
      <c r="G27" s="16">
        <v>11700</v>
      </c>
      <c r="H27" s="16">
        <v>17.09401709401709</v>
      </c>
      <c r="I27" s="16">
        <v>37.5</v>
      </c>
      <c r="J27" s="16">
        <v>34.857142857142854</v>
      </c>
    </row>
    <row r="28" spans="2:11">
      <c r="B28" s="14" t="s">
        <v>10</v>
      </c>
      <c r="C28" s="16">
        <v>144750</v>
      </c>
      <c r="D28" s="16">
        <v>114000</v>
      </c>
      <c r="E28" s="16">
        <v>26.973684210526315</v>
      </c>
      <c r="F28" s="16">
        <v>31400.000000000004</v>
      </c>
      <c r="G28" s="16">
        <v>15900</v>
      </c>
      <c r="H28" s="16">
        <v>97.484276729559781</v>
      </c>
      <c r="I28" s="16">
        <v>62.5</v>
      </c>
      <c r="J28" s="16">
        <v>65.142857142857139</v>
      </c>
      <c r="K28" s="10"/>
    </row>
    <row r="29" spans="2:11">
      <c r="B29" s="13" t="s">
        <v>17</v>
      </c>
      <c r="C29" s="16"/>
      <c r="D29" s="16"/>
      <c r="E29" s="16"/>
      <c r="F29" s="16"/>
      <c r="G29" s="16"/>
      <c r="H29" s="16"/>
      <c r="I29" s="16"/>
      <c r="J29" s="16"/>
      <c r="K29" s="10"/>
    </row>
    <row r="30" spans="2:11">
      <c r="B30" s="14" t="s">
        <v>12</v>
      </c>
      <c r="C30" s="16">
        <v>65542.8</v>
      </c>
      <c r="D30" s="16">
        <v>46725</v>
      </c>
      <c r="E30" s="16">
        <v>40.273515248796144</v>
      </c>
      <c r="F30" s="17" t="s">
        <v>13</v>
      </c>
      <c r="G30" s="17" t="s">
        <v>13</v>
      </c>
      <c r="H30" s="16">
        <v>0</v>
      </c>
      <c r="I30" s="16">
        <v>28.3</v>
      </c>
      <c r="J30" s="16">
        <v>26.7</v>
      </c>
      <c r="K30" s="10"/>
    </row>
    <row r="31" spans="2:11">
      <c r="B31" s="14" t="s">
        <v>14</v>
      </c>
      <c r="C31" s="16">
        <v>166057.20000000001</v>
      </c>
      <c r="D31" s="16">
        <v>128275</v>
      </c>
      <c r="E31" s="16">
        <v>29.454063535373223</v>
      </c>
      <c r="F31" s="17" t="s">
        <v>13</v>
      </c>
      <c r="G31" s="17" t="s">
        <v>13</v>
      </c>
      <c r="H31" s="16">
        <v>0</v>
      </c>
      <c r="I31" s="16">
        <v>71.7</v>
      </c>
      <c r="J31" s="16">
        <v>73.3</v>
      </c>
      <c r="K31" s="10"/>
    </row>
    <row r="32" spans="2:11">
      <c r="I32" s="10"/>
      <c r="J32" s="10"/>
      <c r="K32" s="10"/>
    </row>
    <row r="33" spans="4:11">
      <c r="D33" s="10"/>
      <c r="E33" s="10"/>
      <c r="G33" s="11"/>
      <c r="I33" s="10"/>
      <c r="J33" s="10"/>
      <c r="K33" s="10"/>
    </row>
    <row r="34" spans="4:11">
      <c r="I34" s="10"/>
      <c r="J34" s="10"/>
      <c r="K34" s="10"/>
    </row>
    <row r="35" spans="4:11">
      <c r="I35" s="10"/>
      <c r="J35" s="10"/>
      <c r="K35" s="10"/>
    </row>
    <row r="36" spans="4:11">
      <c r="D36" s="10"/>
      <c r="E36" s="10"/>
      <c r="F36" s="11"/>
      <c r="G36" s="11"/>
      <c r="I36" s="10"/>
      <c r="J36" s="10"/>
      <c r="K36" s="10"/>
    </row>
    <row r="37" spans="4:11">
      <c r="D37" s="10"/>
      <c r="E37" s="10"/>
      <c r="F37" s="11"/>
      <c r="G37" s="11"/>
      <c r="I37" s="10"/>
      <c r="J37" s="10"/>
      <c r="K37" s="10"/>
    </row>
    <row r="38" spans="4:11">
      <c r="D38" s="10"/>
      <c r="E38" s="10"/>
      <c r="F38" s="11"/>
      <c r="G38" s="11"/>
    </row>
    <row r="39" spans="4:11">
      <c r="F39" s="11"/>
      <c r="G39" s="11"/>
    </row>
    <row r="40" spans="4:11">
      <c r="D40" s="10"/>
      <c r="E40" s="10"/>
      <c r="F40" s="11"/>
      <c r="G40" s="11"/>
    </row>
    <row r="41" spans="4:11">
      <c r="F41" s="11"/>
      <c r="G41" s="11"/>
    </row>
    <row r="42" spans="4:11">
      <c r="F42" s="11"/>
      <c r="G42" s="11"/>
    </row>
  </sheetData>
  <mergeCells count="12">
    <mergeCell ref="I2:J2"/>
    <mergeCell ref="C6:J6"/>
    <mergeCell ref="C9:J9"/>
    <mergeCell ref="B22:B24"/>
    <mergeCell ref="C22:E22"/>
    <mergeCell ref="F22:H22"/>
    <mergeCell ref="I22:J22"/>
    <mergeCell ref="F21:J21"/>
    <mergeCell ref="F1:J1"/>
    <mergeCell ref="B2:B4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2012-05-04T10:28:46Z</dcterms:created>
  <dcterms:modified xsi:type="dcterms:W3CDTF">2012-05-04T11:05:09Z</dcterms:modified>
</cp:coreProperties>
</file>