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22" i="1"/>
  <c r="E21"/>
  <c r="E20"/>
  <c r="G8"/>
  <c r="G7"/>
  <c r="G6"/>
  <c r="D7"/>
  <c r="D8"/>
  <c r="D6"/>
  <c r="F8"/>
  <c r="F7"/>
  <c r="F6"/>
  <c r="C7"/>
  <c r="C8"/>
  <c r="C6"/>
  <c r="E7"/>
  <c r="H21"/>
  <c r="I21"/>
  <c r="J21"/>
  <c r="H22"/>
  <c r="I22"/>
  <c r="J22"/>
  <c r="H7" l="1"/>
  <c r="E8"/>
  <c r="J7"/>
  <c r="J8"/>
  <c r="H8"/>
  <c r="I8"/>
  <c r="I7"/>
  <c r="J6"/>
  <c r="H6"/>
  <c r="I6"/>
  <c r="J20"/>
  <c r="I20"/>
  <c r="H20"/>
  <c r="E6" l="1"/>
</calcChain>
</file>

<file path=xl/sharedStrings.xml><?xml version="1.0" encoding="utf-8"?>
<sst xmlns="http://schemas.openxmlformats.org/spreadsheetml/2006/main" count="44" uniqueCount="20">
  <si>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</si>
  <si>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</si>
  <si>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</si>
  <si>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</si>
  <si>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</si>
  <si>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</si>
  <si>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</si>
  <si>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Exchange rate for calculations:</t>
  </si>
  <si>
    <t>Sources:</t>
  </si>
  <si>
    <t>Information-Rating Agency SAIPRO</t>
  </si>
  <si>
    <t>UZS m</t>
  </si>
  <si>
    <t>IN LOCAL CURRENCY - UZS</t>
  </si>
  <si>
    <t>Ministry of Finance of the Republic of Uzbekistan</t>
  </si>
  <si>
    <t>Central Bank of the Republic of Uzbekistan</t>
  </si>
  <si>
    <t>TOTAL MARKET, of which:</t>
  </si>
  <si>
    <t>Voluntary ins.</t>
  </si>
  <si>
    <t>Mandatory ins.</t>
  </si>
  <si>
    <t>Market porfolio at December 31st, 2015</t>
  </si>
  <si>
    <t>1 EUR = 3031.80 Som - UZS (December 31st, 2015)</t>
  </si>
  <si>
    <t>1 EUR = 2935.38 Som - UZS (December 31st, 2014)</t>
  </si>
</sst>
</file>

<file path=xl/styles.xml><?xml version="1.0" encoding="utf-8"?>
<styleSheet xmlns="http://schemas.openxmlformats.org/spreadsheetml/2006/main">
  <numFmts count="2">
    <numFmt numFmtId="164" formatCode="_-* #,##0.00\ _€_-;\-* #,##0.00\ _€_-;_-* &quot;-&quot;??\ _€_-;_-@_-"/>
    <numFmt numFmtId="165" formatCode="0.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ahoma"/>
      <family val="2"/>
      <charset val="238"/>
    </font>
    <font>
      <sz val="10"/>
      <name val="Arial Tur"/>
      <charset val="162"/>
    </font>
    <font>
      <sz val="12"/>
      <color theme="1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2"/>
      <name val="Tahoma"/>
      <family val="2"/>
      <charset val="204"/>
    </font>
    <font>
      <sz val="12"/>
      <name val="Tahoma"/>
      <family val="2"/>
      <charset val="204"/>
    </font>
    <font>
      <b/>
      <sz val="12"/>
      <color rgb="FFFF0000"/>
      <name val="Tahoma"/>
      <family val="2"/>
      <charset val="204"/>
    </font>
    <font>
      <b/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32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4" fontId="4" fillId="0" borderId="1" xfId="1" applyFont="1" applyBorder="1"/>
    <xf numFmtId="164" fontId="7" fillId="0" borderId="1" xfId="1" applyFont="1" applyFill="1" applyBorder="1"/>
    <xf numFmtId="0" fontId="6" fillId="0" borderId="0" xfId="2" applyFont="1"/>
    <xf numFmtId="164" fontId="4" fillId="0" borderId="0" xfId="1" applyFont="1"/>
    <xf numFmtId="0" fontId="8" fillId="5" borderId="2" xfId="0" applyFont="1" applyFill="1" applyBorder="1" applyAlignment="1"/>
    <xf numFmtId="0" fontId="7" fillId="0" borderId="0" xfId="0" applyFont="1"/>
    <xf numFmtId="0" fontId="4" fillId="0" borderId="0" xfId="0" applyFont="1" applyFill="1" applyBorder="1" applyAlignment="1">
      <alignment vertical="center"/>
    </xf>
    <xf numFmtId="165" fontId="4" fillId="0" borderId="0" xfId="0" applyNumberFormat="1" applyFont="1" applyBorder="1" applyAlignment="1">
      <alignment vertical="center"/>
    </xf>
    <xf numFmtId="0" fontId="4" fillId="0" borderId="1" xfId="0" applyFont="1" applyFill="1" applyBorder="1" applyAlignment="1">
      <alignment horizontal="left" indent="4"/>
    </xf>
    <xf numFmtId="0" fontId="9" fillId="0" borderId="0" xfId="0" applyFont="1"/>
    <xf numFmtId="0" fontId="9" fillId="0" borderId="1" xfId="0" applyFont="1" applyFill="1" applyBorder="1"/>
    <xf numFmtId="164" fontId="10" fillId="0" borderId="1" xfId="1" applyFont="1" applyFill="1" applyBorder="1"/>
    <xf numFmtId="164" fontId="9" fillId="0" borderId="1" xfId="1" applyFont="1" applyBorder="1"/>
    <xf numFmtId="0" fontId="11" fillId="0" borderId="0" xfId="0" applyFont="1"/>
    <xf numFmtId="4" fontId="4" fillId="0" borderId="0" xfId="0" applyNumberFormat="1" applyFont="1"/>
    <xf numFmtId="164" fontId="2" fillId="0" borderId="0" xfId="1" applyFont="1"/>
    <xf numFmtId="164" fontId="2" fillId="0" borderId="1" xfId="1" applyFont="1" applyBorder="1"/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>
      <selection activeCell="K11" sqref="K11"/>
    </sheetView>
  </sheetViews>
  <sheetFormatPr defaultRowHeight="15"/>
  <cols>
    <col min="1" max="1" width="9.140625" style="1"/>
    <col min="2" max="2" width="33.28515625" style="1" customWidth="1"/>
    <col min="3" max="4" width="19" style="1" customWidth="1"/>
    <col min="5" max="5" width="13.7109375" style="1" customWidth="1"/>
    <col min="6" max="7" width="18.28515625" style="1" customWidth="1"/>
    <col min="8" max="10" width="13.7109375" style="1" customWidth="1"/>
    <col min="11" max="16384" width="9.140625" style="1"/>
  </cols>
  <sheetData>
    <row r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2"/>
      <c r="B2" s="3" t="s">
        <v>17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2"/>
      <c r="B3" s="23" t="s">
        <v>0</v>
      </c>
      <c r="C3" s="24" t="s">
        <v>1</v>
      </c>
      <c r="D3" s="24"/>
      <c r="E3" s="24"/>
      <c r="F3" s="25" t="s">
        <v>2</v>
      </c>
      <c r="G3" s="25"/>
      <c r="H3" s="25"/>
      <c r="I3" s="26" t="s">
        <v>3</v>
      </c>
      <c r="J3" s="26"/>
      <c r="K3" s="2"/>
      <c r="L3" s="2"/>
      <c r="M3" s="2"/>
    </row>
    <row r="4" spans="1:13">
      <c r="A4" s="2"/>
      <c r="B4" s="23"/>
      <c r="C4" s="4">
        <v>2015</v>
      </c>
      <c r="D4" s="4">
        <v>2014</v>
      </c>
      <c r="E4" s="4" t="s">
        <v>4</v>
      </c>
      <c r="F4" s="4">
        <v>2015</v>
      </c>
      <c r="G4" s="4">
        <v>2014</v>
      </c>
      <c r="H4" s="4" t="s">
        <v>4</v>
      </c>
      <c r="I4" s="4">
        <v>2015</v>
      </c>
      <c r="J4" s="4">
        <v>2014</v>
      </c>
      <c r="K4" s="2"/>
      <c r="L4" s="2"/>
      <c r="M4" s="2"/>
    </row>
    <row r="5" spans="1:13">
      <c r="A5" s="2"/>
      <c r="B5" s="23"/>
      <c r="C5" s="5" t="s">
        <v>5</v>
      </c>
      <c r="D5" s="5" t="s">
        <v>5</v>
      </c>
      <c r="E5" s="5" t="s">
        <v>6</v>
      </c>
      <c r="F5" s="5" t="s">
        <v>5</v>
      </c>
      <c r="G5" s="5" t="s">
        <v>5</v>
      </c>
      <c r="H5" s="5" t="s">
        <v>6</v>
      </c>
      <c r="I5" s="5" t="s">
        <v>6</v>
      </c>
      <c r="J5" s="5" t="s">
        <v>6</v>
      </c>
      <c r="K5" s="2"/>
      <c r="L5" s="2"/>
      <c r="M5" s="2"/>
    </row>
    <row r="6" spans="1:13" s="15" customFormat="1">
      <c r="B6" s="16" t="s">
        <v>14</v>
      </c>
      <c r="C6" s="18">
        <f>C20/3031.8</f>
        <v>181.91504536408837</v>
      </c>
      <c r="D6" s="18">
        <f>D20/2935.38</f>
        <v>149.6004361604644</v>
      </c>
      <c r="E6" s="17">
        <f>C6*100/D6-100</f>
        <v>21.600611624529407</v>
      </c>
      <c r="F6" s="18">
        <f>F20/3031.8</f>
        <v>36.612523924464057</v>
      </c>
      <c r="G6" s="18">
        <f>G20/2935.38</f>
        <v>25.425189129078333</v>
      </c>
      <c r="H6" s="18">
        <f>F6*100/G6-100</f>
        <v>44.000989485623819</v>
      </c>
      <c r="I6" s="18">
        <f>C6*100/$C$6</f>
        <v>100</v>
      </c>
      <c r="J6" s="18">
        <f>D6*100/$D$6</f>
        <v>100</v>
      </c>
    </row>
    <row r="7" spans="1:13">
      <c r="A7" s="2"/>
      <c r="B7" s="14" t="s">
        <v>15</v>
      </c>
      <c r="C7" s="22">
        <f t="shared" ref="C7:C8" si="0">C21/3031.8</f>
        <v>120.33113391393559</v>
      </c>
      <c r="D7" s="22">
        <f t="shared" ref="D7:D8" si="1">D21/2935.38</f>
        <v>102.42977665794814</v>
      </c>
      <c r="E7" s="7">
        <f t="shared" ref="E7:E8" si="2">C7*100/D7-100</f>
        <v>17.476712182793165</v>
      </c>
      <c r="F7" s="22">
        <f t="shared" ref="F7:F8" si="3">F21/3031.8</f>
        <v>22.173961010871466</v>
      </c>
      <c r="G7" s="22">
        <f t="shared" ref="G7:G8" si="4">G21/2935.38</f>
        <v>15.441252574516403</v>
      </c>
      <c r="H7" s="6">
        <f t="shared" ref="H7:H8" si="5">F7*100/G7-100</f>
        <v>43.602087355700945</v>
      </c>
      <c r="I7" s="6">
        <f t="shared" ref="I7:I8" si="6">C7*100/$C$6</f>
        <v>66.146883933158179</v>
      </c>
      <c r="J7" s="6">
        <f t="shared" ref="J7:J8" si="7">D7*100/$D$6</f>
        <v>68.468902422236198</v>
      </c>
      <c r="K7" s="2"/>
      <c r="L7" s="2"/>
      <c r="M7" s="2"/>
    </row>
    <row r="8" spans="1:13">
      <c r="A8" s="2"/>
      <c r="B8" s="14" t="s">
        <v>16</v>
      </c>
      <c r="C8" s="22">
        <f t="shared" si="0"/>
        <v>61.583911450152812</v>
      </c>
      <c r="D8" s="22">
        <f t="shared" si="1"/>
        <v>47.170659502516266</v>
      </c>
      <c r="E8" s="7">
        <f t="shared" si="2"/>
        <v>30.555544695888102</v>
      </c>
      <c r="F8" s="22">
        <f t="shared" si="3"/>
        <v>14.438562913592582</v>
      </c>
      <c r="G8" s="22">
        <f t="shared" si="4"/>
        <v>9.9839365545619305</v>
      </c>
      <c r="H8" s="6">
        <f t="shared" si="5"/>
        <v>44.617935367339783</v>
      </c>
      <c r="I8" s="6">
        <f t="shared" si="6"/>
        <v>33.853116066841835</v>
      </c>
      <c r="J8" s="6">
        <f t="shared" si="7"/>
        <v>31.531097577763795</v>
      </c>
      <c r="K8" s="2"/>
      <c r="L8" s="2"/>
      <c r="M8" s="2"/>
    </row>
    <row r="9" spans="1:1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/>
      <c r="B10" s="8" t="s">
        <v>7</v>
      </c>
      <c r="C10" s="2"/>
      <c r="D10" s="2"/>
      <c r="E10" s="8" t="s">
        <v>8</v>
      </c>
      <c r="F10" s="2"/>
      <c r="G10" s="2"/>
      <c r="H10" s="2"/>
      <c r="I10" s="2"/>
      <c r="J10" s="2"/>
      <c r="K10" s="2"/>
      <c r="L10" s="2"/>
      <c r="M10" s="2"/>
    </row>
    <row r="11" spans="1:13">
      <c r="A11" s="2"/>
      <c r="B11" s="11" t="s">
        <v>18</v>
      </c>
      <c r="C11" s="2"/>
      <c r="D11" s="2"/>
      <c r="E11" s="12" t="s">
        <v>9</v>
      </c>
      <c r="F11" s="2"/>
      <c r="G11" s="2"/>
      <c r="H11" s="2"/>
      <c r="I11" s="2"/>
      <c r="J11" s="2"/>
      <c r="K11" s="2"/>
      <c r="L11" s="2"/>
      <c r="M11" s="2"/>
    </row>
    <row r="12" spans="1:13">
      <c r="A12" s="2"/>
      <c r="B12" s="11" t="s">
        <v>19</v>
      </c>
      <c r="C12" s="2"/>
      <c r="D12" s="9"/>
      <c r="E12" s="2" t="s">
        <v>12</v>
      </c>
      <c r="F12" s="2"/>
      <c r="G12" s="2"/>
      <c r="H12" s="2"/>
      <c r="I12" s="2"/>
      <c r="J12" s="2"/>
      <c r="K12" s="2"/>
      <c r="L12" s="2"/>
      <c r="M12" s="2"/>
    </row>
    <row r="13" spans="1:13" ht="15.75">
      <c r="A13" s="2"/>
      <c r="B13" s="20"/>
      <c r="C13" s="19"/>
      <c r="D13" s="9"/>
      <c r="E13" s="13" t="s">
        <v>13</v>
      </c>
      <c r="F13" s="2"/>
      <c r="G13" s="2"/>
      <c r="H13" s="2"/>
      <c r="I13" s="2"/>
      <c r="J13" s="2"/>
      <c r="K13" s="2"/>
      <c r="L13" s="2"/>
      <c r="M13" s="2"/>
    </row>
    <row r="14" spans="1:13">
      <c r="A14" s="2"/>
      <c r="B14" s="20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>
      <c r="A16" s="2"/>
      <c r="B16" s="3" t="s">
        <v>17</v>
      </c>
      <c r="C16" s="2"/>
      <c r="D16" s="2"/>
      <c r="E16" s="2"/>
      <c r="F16" s="10" t="s">
        <v>11</v>
      </c>
      <c r="G16" s="10"/>
      <c r="H16" s="10"/>
      <c r="I16" s="10"/>
      <c r="J16" s="10"/>
      <c r="K16" s="2"/>
      <c r="L16" s="2"/>
      <c r="M16" s="2"/>
    </row>
    <row r="17" spans="1:13">
      <c r="A17" s="2"/>
      <c r="B17" s="27" t="s">
        <v>0</v>
      </c>
      <c r="C17" s="24" t="s">
        <v>1</v>
      </c>
      <c r="D17" s="24"/>
      <c r="E17" s="24"/>
      <c r="F17" s="30" t="s">
        <v>2</v>
      </c>
      <c r="G17" s="31"/>
      <c r="H17" s="31"/>
      <c r="I17" s="26" t="s">
        <v>3</v>
      </c>
      <c r="J17" s="26"/>
      <c r="K17" s="2"/>
      <c r="L17" s="2"/>
      <c r="M17" s="2"/>
    </row>
    <row r="18" spans="1:13">
      <c r="A18" s="2"/>
      <c r="B18" s="28"/>
      <c r="C18" s="4">
        <v>2015</v>
      </c>
      <c r="D18" s="4">
        <v>2014</v>
      </c>
      <c r="E18" s="4" t="s">
        <v>4</v>
      </c>
      <c r="F18" s="4">
        <v>2015</v>
      </c>
      <c r="G18" s="4">
        <v>2014</v>
      </c>
      <c r="H18" s="4" t="s">
        <v>4</v>
      </c>
      <c r="I18" s="4">
        <v>2015</v>
      </c>
      <c r="J18" s="4">
        <v>2014</v>
      </c>
      <c r="K18" s="2"/>
      <c r="L18" s="2"/>
      <c r="M18" s="2"/>
    </row>
    <row r="19" spans="1:13">
      <c r="A19" s="2"/>
      <c r="B19" s="29"/>
      <c r="C19" s="5" t="s">
        <v>10</v>
      </c>
      <c r="D19" s="5" t="s">
        <v>10</v>
      </c>
      <c r="E19" s="5" t="s">
        <v>6</v>
      </c>
      <c r="F19" s="5" t="s">
        <v>10</v>
      </c>
      <c r="G19" s="5" t="s">
        <v>10</v>
      </c>
      <c r="H19" s="5" t="s">
        <v>6</v>
      </c>
      <c r="I19" s="5" t="s">
        <v>6</v>
      </c>
      <c r="J19" s="5" t="s">
        <v>6</v>
      </c>
      <c r="K19" s="2"/>
      <c r="L19" s="2"/>
      <c r="M19" s="2"/>
    </row>
    <row r="20" spans="1:13" s="15" customFormat="1">
      <c r="B20" s="16" t="s">
        <v>14</v>
      </c>
      <c r="C20" s="17">
        <v>551530.03453484317</v>
      </c>
      <c r="D20" s="17">
        <v>439134.12829670403</v>
      </c>
      <c r="E20" s="18">
        <f>C20*100/D20-100</f>
        <v>25.594892083222021</v>
      </c>
      <c r="F20" s="17">
        <v>111001.85003419012</v>
      </c>
      <c r="G20" s="17">
        <v>74632.591665713961</v>
      </c>
      <c r="H20" s="18">
        <f>F20*100/G20-100</f>
        <v>48.731067160815371</v>
      </c>
      <c r="I20" s="18">
        <f>C20*100/$C$20</f>
        <v>100</v>
      </c>
      <c r="J20" s="18">
        <f>D20*100/$D$20</f>
        <v>99.999999999999986</v>
      </c>
    </row>
    <row r="21" spans="1:13">
      <c r="A21" s="2"/>
      <c r="B21" s="14" t="s">
        <v>15</v>
      </c>
      <c r="C21" s="7">
        <v>364819.93180026993</v>
      </c>
      <c r="D21" s="7">
        <v>300670.31780620781</v>
      </c>
      <c r="E21" s="6">
        <f t="shared" ref="E21:E22" si="8">C21*100/D21-100</f>
        <v>21.335532706427216</v>
      </c>
      <c r="F21" s="7">
        <v>67227.014992760116</v>
      </c>
      <c r="G21" s="7">
        <v>45325.943982183962</v>
      </c>
      <c r="H21" s="6">
        <f t="shared" ref="H21:H22" si="9">F21*100/G21-100</f>
        <v>48.319062078849782</v>
      </c>
      <c r="I21" s="6">
        <f t="shared" ref="I21:I22" si="10">C21*100/$C$20</f>
        <v>66.146883933158179</v>
      </c>
      <c r="J21" s="6">
        <f t="shared" ref="J21:J22" si="11">D21*100/$D$20</f>
        <v>68.468902422236198</v>
      </c>
      <c r="K21" s="2"/>
      <c r="L21" s="2"/>
      <c r="M21" s="2"/>
    </row>
    <row r="22" spans="1:13">
      <c r="A22" s="2"/>
      <c r="B22" s="14" t="s">
        <v>16</v>
      </c>
      <c r="C22" s="7">
        <v>186710.1027345733</v>
      </c>
      <c r="D22" s="7">
        <v>138463.81049049619</v>
      </c>
      <c r="E22" s="6">
        <f t="shared" si="8"/>
        <v>34.843972640337398</v>
      </c>
      <c r="F22" s="7">
        <v>43774.835041429993</v>
      </c>
      <c r="G22" s="7">
        <v>29306.647683530002</v>
      </c>
      <c r="H22" s="6">
        <f t="shared" si="9"/>
        <v>49.368278194544075</v>
      </c>
      <c r="I22" s="6">
        <f t="shared" si="10"/>
        <v>33.853116066841835</v>
      </c>
      <c r="J22" s="6">
        <f t="shared" si="11"/>
        <v>31.531097577763795</v>
      </c>
      <c r="K22" s="2"/>
      <c r="L22" s="2"/>
      <c r="M22" s="2"/>
    </row>
    <row r="23" spans="1:1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7" spans="1:13">
      <c r="C27" s="21"/>
      <c r="D27" s="21"/>
      <c r="E27" s="21"/>
      <c r="F27" s="21"/>
      <c r="G27" s="21"/>
    </row>
    <row r="28" spans="1:13">
      <c r="C28" s="21"/>
      <c r="D28" s="21"/>
      <c r="E28" s="21"/>
      <c r="F28" s="21"/>
      <c r="G28" s="21"/>
    </row>
    <row r="29" spans="1:13">
      <c r="C29" s="21"/>
      <c r="D29" s="21"/>
      <c r="E29" s="21"/>
      <c r="F29" s="21"/>
      <c r="G29" s="21"/>
    </row>
  </sheetData>
  <mergeCells count="8">
    <mergeCell ref="B3:B5"/>
    <mergeCell ref="C3:E3"/>
    <mergeCell ref="F3:H3"/>
    <mergeCell ref="I3:J3"/>
    <mergeCell ref="B17:B19"/>
    <mergeCell ref="C17:E17"/>
    <mergeCell ref="F17:H17"/>
    <mergeCell ref="I17:J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2012-02-16T12:13:13Z</dcterms:created>
  <dcterms:modified xsi:type="dcterms:W3CDTF">2016-03-16T12:30:03Z</dcterms:modified>
</cp:coreProperties>
</file>