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D7"/>
  <c r="E7"/>
  <c r="F7"/>
  <c r="G7"/>
  <c r="H7"/>
  <c r="I7"/>
  <c r="J7"/>
  <c r="C8"/>
  <c r="D8"/>
  <c r="E8"/>
  <c r="F8"/>
  <c r="G8"/>
  <c r="H8"/>
  <c r="I8"/>
  <c r="J8"/>
  <c r="H23"/>
  <c r="I23"/>
  <c r="J23"/>
  <c r="H24"/>
  <c r="I24"/>
  <c r="J24"/>
  <c r="E23"/>
  <c r="E24"/>
  <c r="F10"/>
  <c r="F9"/>
  <c r="F6"/>
  <c r="C10"/>
  <c r="C9"/>
  <c r="C6"/>
  <c r="G10"/>
  <c r="G9"/>
  <c r="G6"/>
  <c r="D10"/>
  <c r="D9"/>
  <c r="D6"/>
  <c r="E25" l="1"/>
  <c r="E26"/>
  <c r="E22"/>
  <c r="J6"/>
  <c r="H9"/>
  <c r="H10"/>
  <c r="H6"/>
  <c r="I6"/>
  <c r="I25"/>
  <c r="J25"/>
  <c r="I26"/>
  <c r="J26"/>
  <c r="J22"/>
  <c r="I22"/>
  <c r="H25"/>
  <c r="H26"/>
  <c r="H22"/>
  <c r="I10" l="1"/>
  <c r="I9"/>
  <c r="J10"/>
  <c r="J9"/>
  <c r="E6"/>
  <c r="E10"/>
  <c r="E9"/>
</calcChain>
</file>

<file path=xl/sharedStrings.xml><?xml version="1.0" encoding="utf-8"?>
<sst xmlns="http://schemas.openxmlformats.org/spreadsheetml/2006/main" count="48" uniqueCount="22">
  <si>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</si>
  <si>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</si>
  <si>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</si>
  <si>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</si>
  <si>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</si>
  <si>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</si>
  <si>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</si>
  <si>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</si>
  <si>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</si>
  <si>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Information-Rating Agency SAIPRO</t>
  </si>
  <si>
    <t>Voluntary ins.</t>
  </si>
  <si>
    <t>Mandatory ins.</t>
  </si>
  <si>
    <t>UZS m</t>
  </si>
  <si>
    <t>IN LOCAL CURRENCY - UZS</t>
  </si>
  <si>
    <t>Ministry of Finance of the Republic of Uzbekistan</t>
  </si>
  <si>
    <t>Central Bank of the Republic of Uzbekistan</t>
  </si>
  <si>
    <t>1 EUR = 3031.90 Som - UZS (December 31st 2013)</t>
  </si>
  <si>
    <t>1 EUR = 2620.31 Som - UZS (December 31st 2012)</t>
  </si>
  <si>
    <t>Market porfolio as of December 31st, 2013</t>
  </si>
  <si>
    <t>TOTAL MARKET, of which:</t>
  </si>
  <si>
    <t>MTPL</t>
  </si>
  <si>
    <t>Civil liab. of the employer (M)</t>
  </si>
</sst>
</file>

<file path=xl/styles.xml><?xml version="1.0" encoding="utf-8"?>
<styleSheet xmlns="http://schemas.openxmlformats.org/spreadsheetml/2006/main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  <numFmt numFmtId="168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rgb="FFFF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2" fillId="0" borderId="0" xfId="0" applyFont="1"/>
    <xf numFmtId="165" fontId="2" fillId="0" borderId="0" xfId="1" applyFont="1"/>
    <xf numFmtId="0" fontId="2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165" fontId="4" fillId="0" borderId="1" xfId="1" applyFont="1" applyBorder="1"/>
    <xf numFmtId="165" fontId="7" fillId="0" borderId="1" xfId="1" applyFont="1" applyFill="1" applyBorder="1"/>
    <xf numFmtId="0" fontId="6" fillId="0" borderId="0" xfId="2" applyFont="1"/>
    <xf numFmtId="165" fontId="4" fillId="0" borderId="0" xfId="1" applyFont="1"/>
    <xf numFmtId="0" fontId="8" fillId="5" borderId="2" xfId="0" applyFont="1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66" fontId="4" fillId="0" borderId="0" xfId="0" applyNumberFormat="1" applyFont="1"/>
    <xf numFmtId="0" fontId="4" fillId="0" borderId="0" xfId="1" applyNumberFormat="1" applyFont="1"/>
    <xf numFmtId="164" fontId="4" fillId="0" borderId="0" xfId="0" applyNumberFormat="1" applyFont="1"/>
    <xf numFmtId="165" fontId="4" fillId="0" borderId="0" xfId="0" applyNumberFormat="1" applyFont="1"/>
    <xf numFmtId="0" fontId="7" fillId="0" borderId="0" xfId="0" applyFont="1"/>
    <xf numFmtId="0" fontId="4" fillId="0" borderId="0" xfId="0" applyFont="1" applyFill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4" fontId="7" fillId="0" borderId="1" xfId="1" applyNumberFormat="1" applyFont="1" applyFill="1" applyBorder="1"/>
    <xf numFmtId="0" fontId="4" fillId="6" borderId="1" xfId="0" applyFont="1" applyFill="1" applyBorder="1" applyAlignment="1">
      <alignment horizontal="left"/>
    </xf>
    <xf numFmtId="164" fontId="7" fillId="6" borderId="1" xfId="1" applyNumberFormat="1" applyFont="1" applyFill="1" applyBorder="1"/>
    <xf numFmtId="165" fontId="7" fillId="6" borderId="1" xfId="1" applyFont="1" applyFill="1" applyBorder="1"/>
    <xf numFmtId="165" fontId="4" fillId="6" borderId="1" xfId="1" applyFont="1" applyFill="1" applyBorder="1"/>
    <xf numFmtId="0" fontId="4" fillId="0" borderId="1" xfId="0" applyFont="1" applyFill="1" applyBorder="1" applyAlignment="1">
      <alignment horizontal="left" indent="4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M20" sqref="M20"/>
    </sheetView>
  </sheetViews>
  <sheetFormatPr defaultRowHeight="15"/>
  <cols>
    <col min="1" max="1" width="9.140625" style="1"/>
    <col min="2" max="2" width="28" style="1" customWidth="1"/>
    <col min="3" max="4" width="19.140625" style="1" bestFit="1" customWidth="1"/>
    <col min="5" max="5" width="16.7109375" style="1" customWidth="1"/>
    <col min="6" max="6" width="18.5703125" style="1" customWidth="1"/>
    <col min="7" max="7" width="19" style="1" bestFit="1" customWidth="1"/>
    <col min="8" max="10" width="12.140625" style="1" bestFit="1" customWidth="1"/>
    <col min="11" max="16384" width="9.140625" style="1"/>
  </cols>
  <sheetData>
    <row r="1" spans="1:1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/>
      <c r="B2" s="5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4"/>
      <c r="B3" s="6" t="s">
        <v>0</v>
      </c>
      <c r="C3" s="7" t="s">
        <v>1</v>
      </c>
      <c r="D3" s="7"/>
      <c r="E3" s="7"/>
      <c r="F3" s="8" t="s">
        <v>2</v>
      </c>
      <c r="G3" s="8"/>
      <c r="H3" s="8"/>
      <c r="I3" s="9" t="s">
        <v>3</v>
      </c>
      <c r="J3" s="9"/>
      <c r="K3" s="4"/>
      <c r="L3" s="4"/>
      <c r="M3" s="4"/>
    </row>
    <row r="4" spans="1:13">
      <c r="A4" s="4"/>
      <c r="B4" s="6"/>
      <c r="C4" s="10">
        <v>2013</v>
      </c>
      <c r="D4" s="10">
        <v>2012</v>
      </c>
      <c r="E4" s="10" t="s">
        <v>4</v>
      </c>
      <c r="F4" s="10">
        <v>2013</v>
      </c>
      <c r="G4" s="10">
        <v>2012</v>
      </c>
      <c r="H4" s="10" t="s">
        <v>4</v>
      </c>
      <c r="I4" s="10">
        <v>2013</v>
      </c>
      <c r="J4" s="10">
        <v>2012</v>
      </c>
      <c r="K4" s="4"/>
      <c r="L4" s="4"/>
      <c r="M4" s="4"/>
    </row>
    <row r="5" spans="1:13">
      <c r="A5" s="4"/>
      <c r="B5" s="6"/>
      <c r="C5" s="11" t="s">
        <v>5</v>
      </c>
      <c r="D5" s="11" t="s">
        <v>5</v>
      </c>
      <c r="E5" s="11" t="s">
        <v>6</v>
      </c>
      <c r="F5" s="11" t="s">
        <v>5</v>
      </c>
      <c r="G5" s="11" t="s">
        <v>5</v>
      </c>
      <c r="H5" s="11" t="s">
        <v>6</v>
      </c>
      <c r="I5" s="11" t="s">
        <v>6</v>
      </c>
      <c r="J5" s="11" t="s">
        <v>6</v>
      </c>
      <c r="K5" s="4"/>
      <c r="L5" s="4"/>
      <c r="M5" s="4"/>
    </row>
    <row r="6" spans="1:13">
      <c r="A6" s="4"/>
      <c r="B6" s="12" t="s">
        <v>19</v>
      </c>
      <c r="C6" s="13">
        <f>C22/3031.9</f>
        <v>111.64066614993898</v>
      </c>
      <c r="D6" s="13">
        <f>D22/2620.31</f>
        <v>109.10370127961959</v>
      </c>
      <c r="E6" s="14">
        <f>C6*100/D6-100</f>
        <v>2.3252784649509408</v>
      </c>
      <c r="F6" s="13">
        <f>F22/3031.9</f>
        <v>22.071906164451331</v>
      </c>
      <c r="G6" s="13">
        <f>G22/2620.31</f>
        <v>17.557487587346536</v>
      </c>
      <c r="H6" s="13">
        <f>F6*100/G6-100</f>
        <v>25.712212835954276</v>
      </c>
      <c r="I6" s="13">
        <f>C6*100/$C$6</f>
        <v>100.00000000000001</v>
      </c>
      <c r="J6" s="13">
        <f>D6*100/$D$6</f>
        <v>100</v>
      </c>
      <c r="K6" s="4"/>
      <c r="L6" s="4"/>
      <c r="M6" s="4"/>
    </row>
    <row r="7" spans="1:13">
      <c r="A7" s="4"/>
      <c r="B7" s="35" t="s">
        <v>20</v>
      </c>
      <c r="C7" s="13">
        <f t="shared" ref="C7:C8" si="0">C23/3031.9</f>
        <v>20.514444110953526</v>
      </c>
      <c r="D7" s="13">
        <f t="shared" ref="D7:D8" si="1">D23/2620.31</f>
        <v>17.93673740893253</v>
      </c>
      <c r="E7" s="14">
        <f t="shared" ref="E7:E8" si="2">C7*100/D7-100</f>
        <v>14.371101294805683</v>
      </c>
      <c r="F7" s="13">
        <f t="shared" ref="F7:F8" si="3">F23/3031.9</f>
        <v>2.742786602460503</v>
      </c>
      <c r="G7" s="13">
        <f t="shared" ref="G7:G8" si="4">G23/2620.31</f>
        <v>2.4262049910125141</v>
      </c>
      <c r="H7" s="13">
        <f t="shared" ref="H7:H8" si="5">F7*100/G7-100</f>
        <v>13.048428002609626</v>
      </c>
      <c r="I7" s="13">
        <f t="shared" ref="I7:I8" si="6">C7*100/$C$6</f>
        <v>18.375422521576148</v>
      </c>
      <c r="J7" s="13">
        <f t="shared" ref="J7:J8" si="7">D7*100/$D$6</f>
        <v>16.440081499126084</v>
      </c>
      <c r="K7" s="4"/>
      <c r="L7" s="4"/>
      <c r="M7" s="4"/>
    </row>
    <row r="8" spans="1:13">
      <c r="A8" s="4"/>
      <c r="B8" s="35" t="s">
        <v>21</v>
      </c>
      <c r="C8" s="13">
        <f t="shared" si="0"/>
        <v>8.3082766252185092</v>
      </c>
      <c r="D8" s="13">
        <f t="shared" si="1"/>
        <v>7.2668795676847386</v>
      </c>
      <c r="E8" s="14">
        <f t="shared" si="2"/>
        <v>14.330732301726641</v>
      </c>
      <c r="F8" s="13">
        <f t="shared" si="3"/>
        <v>2.554579207757512</v>
      </c>
      <c r="G8" s="13">
        <f t="shared" si="4"/>
        <v>1.8267432479363126</v>
      </c>
      <c r="H8" s="13">
        <f t="shared" si="5"/>
        <v>39.843363901492012</v>
      </c>
      <c r="I8" s="13">
        <f t="shared" si="6"/>
        <v>7.4419805181564209</v>
      </c>
      <c r="J8" s="13">
        <f t="shared" si="7"/>
        <v>6.6605252456656867</v>
      </c>
      <c r="K8" s="4"/>
      <c r="L8" s="4"/>
      <c r="M8" s="4"/>
    </row>
    <row r="9" spans="1:13">
      <c r="A9" s="4"/>
      <c r="B9" s="31" t="s">
        <v>10</v>
      </c>
      <c r="C9" s="34">
        <f>C25/3031.9</f>
        <v>77.685746198753264</v>
      </c>
      <c r="D9" s="34">
        <f>D25/2620.31</f>
        <v>78.920886498162432</v>
      </c>
      <c r="E9" s="33">
        <f t="shared" ref="E9:E10" si="8">C9*100/D9-100</f>
        <v>-1.5650360179848235</v>
      </c>
      <c r="F9" s="34">
        <f>F25/3031.9</f>
        <v>15.777281061380654</v>
      </c>
      <c r="G9" s="34">
        <f>G25/2620.31</f>
        <v>12.250722044338266</v>
      </c>
      <c r="H9" s="34">
        <f t="shared" ref="H9:H10" si="9">F9*100/G9-100</f>
        <v>28.786540126197735</v>
      </c>
      <c r="I9" s="34">
        <f t="shared" ref="I9:I10" si="10">C9*100/$C$6</f>
        <v>69.585527279474874</v>
      </c>
      <c r="J9" s="34">
        <f t="shared" ref="J9:J10" si="11">D9*100/$D$6</f>
        <v>72.335663751587816</v>
      </c>
      <c r="K9" s="4"/>
      <c r="L9" s="4"/>
      <c r="M9" s="4"/>
    </row>
    <row r="10" spans="1:13">
      <c r="A10" s="4"/>
      <c r="B10" s="31" t="s">
        <v>11</v>
      </c>
      <c r="C10" s="34">
        <f>C26/3031.9</f>
        <v>33.954919951185722</v>
      </c>
      <c r="D10" s="34">
        <f>D26/2620.31</f>
        <v>30.182814819620582</v>
      </c>
      <c r="E10" s="33">
        <f t="shared" si="8"/>
        <v>12.497526006464611</v>
      </c>
      <c r="F10" s="34">
        <f>F26/3031.9</f>
        <v>6.2946251063689429</v>
      </c>
      <c r="G10" s="34">
        <f>G26/2620.31</f>
        <v>5.3067655506409546</v>
      </c>
      <c r="H10" s="34">
        <f t="shared" si="9"/>
        <v>18.615097017215589</v>
      </c>
      <c r="I10" s="34">
        <f t="shared" si="10"/>
        <v>30.414472720525126</v>
      </c>
      <c r="J10" s="34">
        <f t="shared" si="11"/>
        <v>27.664336283391229</v>
      </c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15" t="s">
        <v>7</v>
      </c>
      <c r="C12" s="4"/>
      <c r="D12" s="4"/>
      <c r="E12" s="15" t="s">
        <v>8</v>
      </c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27" t="s">
        <v>16</v>
      </c>
      <c r="C13" s="4"/>
      <c r="D13" s="4"/>
      <c r="E13" s="28" t="s">
        <v>9</v>
      </c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27" t="s">
        <v>17</v>
      </c>
      <c r="C14" s="4"/>
      <c r="D14" s="16"/>
      <c r="E14" s="4" t="s">
        <v>14</v>
      </c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16"/>
      <c r="E15" s="29" t="s">
        <v>15</v>
      </c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5" t="s">
        <v>18</v>
      </c>
      <c r="C18" s="4"/>
      <c r="D18" s="4"/>
      <c r="E18" s="4"/>
      <c r="F18" s="17" t="s">
        <v>13</v>
      </c>
      <c r="G18" s="17"/>
      <c r="H18" s="17"/>
      <c r="I18" s="17"/>
      <c r="J18" s="17"/>
      <c r="K18" s="4"/>
      <c r="L18" s="4"/>
      <c r="M18" s="4"/>
    </row>
    <row r="19" spans="1:13">
      <c r="A19" s="4"/>
      <c r="B19" s="18" t="s">
        <v>0</v>
      </c>
      <c r="C19" s="7" t="s">
        <v>1</v>
      </c>
      <c r="D19" s="7"/>
      <c r="E19" s="7"/>
      <c r="F19" s="19" t="s">
        <v>2</v>
      </c>
      <c r="G19" s="20"/>
      <c r="H19" s="20"/>
      <c r="I19" s="9" t="s">
        <v>3</v>
      </c>
      <c r="J19" s="9"/>
      <c r="K19" s="4"/>
      <c r="L19" s="4"/>
      <c r="M19" s="4"/>
    </row>
    <row r="20" spans="1:13">
      <c r="A20" s="4"/>
      <c r="B20" s="21"/>
      <c r="C20" s="10">
        <v>2013</v>
      </c>
      <c r="D20" s="10">
        <v>2012</v>
      </c>
      <c r="E20" s="10" t="s">
        <v>4</v>
      </c>
      <c r="F20" s="10">
        <v>2013</v>
      </c>
      <c r="G20" s="10">
        <v>2012</v>
      </c>
      <c r="H20" s="10" t="s">
        <v>4</v>
      </c>
      <c r="I20" s="10">
        <v>2013</v>
      </c>
      <c r="J20" s="10">
        <v>2012</v>
      </c>
      <c r="K20" s="4"/>
      <c r="L20" s="4"/>
      <c r="M20" s="4"/>
    </row>
    <row r="21" spans="1:13">
      <c r="A21" s="4"/>
      <c r="B21" s="22"/>
      <c r="C21" s="11" t="s">
        <v>12</v>
      </c>
      <c r="D21" s="11" t="s">
        <v>12</v>
      </c>
      <c r="E21" s="11" t="s">
        <v>6</v>
      </c>
      <c r="F21" s="11" t="s">
        <v>12</v>
      </c>
      <c r="G21" s="11" t="s">
        <v>12</v>
      </c>
      <c r="H21" s="11" t="s">
        <v>6</v>
      </c>
      <c r="I21" s="11" t="s">
        <v>6</v>
      </c>
      <c r="J21" s="11" t="s">
        <v>6</v>
      </c>
      <c r="K21" s="4"/>
      <c r="L21" s="4"/>
      <c r="M21" s="4"/>
    </row>
    <row r="22" spans="1:13">
      <c r="A22" s="4"/>
      <c r="B22" s="12" t="s">
        <v>19</v>
      </c>
      <c r="C22" s="30">
        <v>338483.3357</v>
      </c>
      <c r="D22" s="30">
        <v>285885.51949999999</v>
      </c>
      <c r="E22" s="14">
        <f>C22*100/D22-100</f>
        <v>18.398209287406743</v>
      </c>
      <c r="F22" s="30">
        <v>66919.812299999991</v>
      </c>
      <c r="G22" s="30">
        <v>46006.060299999997</v>
      </c>
      <c r="H22" s="13">
        <f>F22*100/G22-100</f>
        <v>45.45868927620387</v>
      </c>
      <c r="I22" s="13">
        <f>C22*100/$C$22</f>
        <v>100</v>
      </c>
      <c r="J22" s="13">
        <f>D22*100/$D$22</f>
        <v>100</v>
      </c>
      <c r="K22" s="4"/>
      <c r="L22" s="4"/>
      <c r="M22" s="4"/>
    </row>
    <row r="23" spans="1:13">
      <c r="A23" s="4"/>
      <c r="B23" s="35" t="s">
        <v>20</v>
      </c>
      <c r="C23" s="30">
        <v>62197.7431</v>
      </c>
      <c r="D23" s="30">
        <v>46999.812399999995</v>
      </c>
      <c r="E23" s="14">
        <f t="shared" ref="E23:E24" si="12">C23*100/D23-100</f>
        <v>32.336151835363495</v>
      </c>
      <c r="F23" s="30">
        <v>8315.8546999999999</v>
      </c>
      <c r="G23" s="30">
        <v>6357.4092000000001</v>
      </c>
      <c r="H23" s="13">
        <f t="shared" ref="H23:H24" si="13">F23*100/G23-100</f>
        <v>30.805717209456958</v>
      </c>
      <c r="I23" s="13">
        <f t="shared" ref="I23:I24" si="14">C23*100/$C$22</f>
        <v>18.375422521576148</v>
      </c>
      <c r="J23" s="13">
        <f t="shared" ref="J23:J24" si="15">D23*100/$D$22</f>
        <v>16.440081499126084</v>
      </c>
      <c r="K23" s="4"/>
      <c r="L23" s="4"/>
      <c r="M23" s="4"/>
    </row>
    <row r="24" spans="1:13">
      <c r="A24" s="4"/>
      <c r="B24" s="35" t="s">
        <v>21</v>
      </c>
      <c r="C24" s="30">
        <v>25189.8639</v>
      </c>
      <c r="D24" s="30">
        <v>19041.477199999998</v>
      </c>
      <c r="E24" s="14">
        <f t="shared" si="12"/>
        <v>32.289441808642891</v>
      </c>
      <c r="F24" s="30">
        <v>7745.2287000000006</v>
      </c>
      <c r="G24" s="30">
        <v>4786.6335999999992</v>
      </c>
      <c r="H24" s="13">
        <f t="shared" si="13"/>
        <v>61.809516817832105</v>
      </c>
      <c r="I24" s="13">
        <f t="shared" si="14"/>
        <v>7.4419805181564218</v>
      </c>
      <c r="J24" s="13">
        <f t="shared" si="15"/>
        <v>6.6605252456656858</v>
      </c>
      <c r="K24" s="4"/>
      <c r="L24" s="4"/>
      <c r="M24" s="4"/>
    </row>
    <row r="25" spans="1:13">
      <c r="A25" s="4"/>
      <c r="B25" s="31" t="s">
        <v>10</v>
      </c>
      <c r="C25" s="32">
        <v>235535.41390000001</v>
      </c>
      <c r="D25" s="32">
        <v>206797.1881</v>
      </c>
      <c r="E25" s="33">
        <f t="shared" ref="E25:E26" si="16">C25*100/D25-100</f>
        <v>13.896816520591756</v>
      </c>
      <c r="F25" s="32">
        <v>47835.138450000006</v>
      </c>
      <c r="G25" s="32">
        <v>32100.689480000001</v>
      </c>
      <c r="H25" s="34">
        <f t="shared" ref="H25:H26" si="17">F25*100/G25-100</f>
        <v>49.015922165170906</v>
      </c>
      <c r="I25" s="34">
        <f t="shared" ref="I25:I26" si="18">C25*100/$C$22</f>
        <v>69.585527279474874</v>
      </c>
      <c r="J25" s="34">
        <f t="shared" ref="J25:J26" si="19">D25*100/$D$22</f>
        <v>72.335663751587802</v>
      </c>
      <c r="K25" s="4"/>
      <c r="L25" s="4"/>
      <c r="M25" s="4"/>
    </row>
    <row r="26" spans="1:13">
      <c r="A26" s="4"/>
      <c r="B26" s="31" t="s">
        <v>11</v>
      </c>
      <c r="C26" s="32">
        <v>102947.9218</v>
      </c>
      <c r="D26" s="32">
        <v>79088.3315</v>
      </c>
      <c r="E26" s="33">
        <f t="shared" si="16"/>
        <v>30.16828127168165</v>
      </c>
      <c r="F26" s="32">
        <v>19084.673859999999</v>
      </c>
      <c r="G26" s="32">
        <v>13905.37084</v>
      </c>
      <c r="H26" s="34">
        <f t="shared" si="17"/>
        <v>37.246780971143096</v>
      </c>
      <c r="I26" s="34">
        <f t="shared" si="18"/>
        <v>30.414472720525129</v>
      </c>
      <c r="J26" s="34">
        <f t="shared" si="19"/>
        <v>27.664336283391229</v>
      </c>
      <c r="K26" s="4"/>
      <c r="L26" s="4"/>
      <c r="M26" s="4"/>
    </row>
    <row r="27" spans="1:1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/>
      <c r="B28" s="4"/>
      <c r="C28" s="23"/>
      <c r="D28" s="24"/>
      <c r="E28" s="4"/>
      <c r="F28" s="23"/>
      <c r="G28" s="24"/>
      <c r="H28" s="4"/>
      <c r="I28" s="4"/>
      <c r="J28" s="4"/>
      <c r="K28" s="4"/>
      <c r="L28" s="4"/>
      <c r="M28" s="4"/>
    </row>
    <row r="29" spans="1:13">
      <c r="A29" s="4"/>
      <c r="B29" s="4"/>
      <c r="C29" s="23"/>
      <c r="D29" s="4"/>
      <c r="E29" s="4"/>
      <c r="F29" s="23"/>
      <c r="G29" s="4"/>
      <c r="H29" s="4"/>
      <c r="I29" s="4"/>
      <c r="J29" s="4"/>
      <c r="K29" s="4"/>
      <c r="L29" s="4"/>
      <c r="M29" s="4"/>
    </row>
    <row r="30" spans="1:13">
      <c r="A30" s="4"/>
      <c r="B30" s="4"/>
      <c r="C30" s="23"/>
      <c r="D30" s="4"/>
      <c r="E30" s="4"/>
      <c r="F30" s="23"/>
      <c r="G30" s="4"/>
      <c r="H30" s="4"/>
      <c r="I30" s="4"/>
      <c r="J30" s="4"/>
      <c r="K30" s="4"/>
      <c r="L30" s="4"/>
      <c r="M30" s="4"/>
    </row>
    <row r="31" spans="1:13">
      <c r="A31" s="4"/>
      <c r="B31" s="4"/>
      <c r="C31" s="25"/>
      <c r="D31" s="25"/>
      <c r="E31" s="25"/>
      <c r="F31" s="25"/>
      <c r="G31" s="25"/>
      <c r="H31" s="26"/>
      <c r="I31" s="4"/>
      <c r="J31" s="4"/>
      <c r="K31" s="4"/>
      <c r="L31" s="4"/>
      <c r="M31" s="4"/>
    </row>
    <row r="32" spans="1:13">
      <c r="A32" s="4"/>
      <c r="B32" s="4"/>
      <c r="C32" s="16"/>
      <c r="D32" s="16"/>
      <c r="E32" s="16"/>
      <c r="F32" s="16"/>
      <c r="G32" s="16"/>
      <c r="H32" s="4"/>
      <c r="I32" s="4"/>
      <c r="J32" s="4"/>
      <c r="K32" s="4"/>
      <c r="L32" s="4"/>
      <c r="M32" s="4"/>
    </row>
    <row r="33" spans="1:13">
      <c r="A33" s="4"/>
      <c r="B33" s="4"/>
      <c r="C33" s="16"/>
      <c r="D33" s="16"/>
      <c r="E33" s="16"/>
      <c r="F33" s="16"/>
      <c r="G33" s="16"/>
      <c r="H33" s="4"/>
      <c r="I33" s="4"/>
      <c r="J33" s="4"/>
      <c r="K33" s="4"/>
      <c r="L33" s="4"/>
      <c r="M33" s="4"/>
    </row>
    <row r="34" spans="1:13">
      <c r="A34" s="4"/>
      <c r="B34" s="4"/>
      <c r="C34" s="16"/>
      <c r="D34" s="16"/>
      <c r="E34" s="16"/>
      <c r="F34" s="16"/>
      <c r="G34" s="16"/>
      <c r="H34" s="4"/>
      <c r="I34" s="4"/>
      <c r="J34" s="4"/>
      <c r="K34" s="4"/>
      <c r="L34" s="4"/>
      <c r="M34" s="4"/>
    </row>
    <row r="35" spans="1:13">
      <c r="C35" s="2"/>
      <c r="E35" s="3"/>
      <c r="G35" s="2"/>
    </row>
    <row r="36" spans="1:13">
      <c r="D36" s="2"/>
      <c r="E36" s="2"/>
      <c r="F36" s="2"/>
    </row>
    <row r="37" spans="1:13">
      <c r="D37" s="2"/>
      <c r="E37" s="2"/>
      <c r="F37" s="2"/>
    </row>
  </sheetData>
  <mergeCells count="8">
    <mergeCell ref="B3:B5"/>
    <mergeCell ref="C3:E3"/>
    <mergeCell ref="F3:H3"/>
    <mergeCell ref="I3:J3"/>
    <mergeCell ref="B19:B21"/>
    <mergeCell ref="C19:E19"/>
    <mergeCell ref="F19:H19"/>
    <mergeCell ref="I19:J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2012-02-16T12:13:13Z</dcterms:created>
  <dcterms:modified xsi:type="dcterms:W3CDTF">2014-02-18T10:30:00Z</dcterms:modified>
</cp:coreProperties>
</file>