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UKR fy21 face marina\"/>
    </mc:Choice>
  </mc:AlternateContent>
  <xr:revisionPtr revIDLastSave="0" documentId="13_ncr:1_{EAEB4FE8-E019-495A-B29C-F36F5C24EC9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3" i="1" l="1"/>
  <c r="D32" i="1"/>
  <c r="D31" i="1"/>
  <c r="D30" i="1"/>
  <c r="D29" i="1"/>
  <c r="D28" i="1"/>
  <c r="D27" i="1"/>
  <c r="D26" i="1"/>
  <c r="D25" i="1"/>
  <c r="D24" i="1"/>
  <c r="E14" i="1"/>
  <c r="E13" i="1"/>
  <c r="E12" i="1"/>
  <c r="E11" i="1"/>
  <c r="E10" i="1"/>
  <c r="E9" i="1"/>
  <c r="E8" i="1"/>
  <c r="E7" i="1"/>
  <c r="E6" i="1"/>
  <c r="B6" i="1"/>
  <c r="B7" i="1"/>
  <c r="B8" i="1"/>
  <c r="B9" i="1"/>
  <c r="B10" i="1"/>
  <c r="B11" i="1"/>
  <c r="B12" i="1"/>
  <c r="B13" i="1"/>
  <c r="B14" i="1"/>
  <c r="B5" i="1"/>
  <c r="F14" i="1"/>
  <c r="F13" i="1"/>
  <c r="F12" i="1"/>
  <c r="F11" i="1"/>
  <c r="F10" i="1"/>
  <c r="F9" i="1"/>
  <c r="F8" i="1"/>
  <c r="F7" i="1"/>
  <c r="F6" i="1"/>
  <c r="F5" i="1"/>
  <c r="C14" i="1"/>
  <c r="C13" i="1"/>
  <c r="C12" i="1"/>
  <c r="C11" i="1"/>
  <c r="C10" i="1"/>
  <c r="C9" i="1"/>
  <c r="C8" i="1"/>
  <c r="C7" i="1"/>
  <c r="C6" i="1"/>
  <c r="C5" i="1"/>
  <c r="E5" i="1"/>
  <c r="I14" i="1" l="1"/>
  <c r="G25" i="1"/>
  <c r="H25" i="1"/>
  <c r="I25" i="1"/>
  <c r="G26" i="1"/>
  <c r="H26" i="1"/>
  <c r="I26" i="1"/>
  <c r="G27" i="1"/>
  <c r="H27" i="1"/>
  <c r="I27" i="1"/>
  <c r="G28" i="1"/>
  <c r="H28" i="1"/>
  <c r="I28" i="1"/>
  <c r="G29" i="1"/>
  <c r="H29" i="1"/>
  <c r="I29" i="1"/>
  <c r="G30" i="1"/>
  <c r="H30" i="1"/>
  <c r="I30" i="1"/>
  <c r="G31" i="1"/>
  <c r="H31" i="1"/>
  <c r="I31" i="1"/>
  <c r="G32" i="1"/>
  <c r="H32" i="1"/>
  <c r="I32" i="1"/>
  <c r="G33" i="1"/>
  <c r="H33" i="1"/>
  <c r="I33" i="1"/>
  <c r="I13" i="1" l="1"/>
  <c r="I11" i="1"/>
  <c r="I10" i="1"/>
  <c r="I9" i="1"/>
  <c r="I8" i="1"/>
  <c r="D14" i="1"/>
  <c r="I6" i="1"/>
  <c r="I12" i="1"/>
  <c r="I7" i="1"/>
  <c r="D10" i="1"/>
  <c r="G14" i="1"/>
  <c r="G10" i="1"/>
  <c r="G12" i="1"/>
  <c r="D8" i="1"/>
  <c r="D12" i="1"/>
  <c r="G8" i="1"/>
  <c r="G13" i="1"/>
  <c r="D11" i="1"/>
  <c r="G9" i="1"/>
  <c r="G6" i="1"/>
  <c r="G7" i="1"/>
  <c r="D13" i="1"/>
  <c r="G11" i="1"/>
  <c r="D9" i="1"/>
  <c r="D6" i="1"/>
  <c r="D7" i="1"/>
  <c r="H14" i="1"/>
  <c r="H13" i="1"/>
  <c r="H12" i="1"/>
  <c r="H11" i="1"/>
  <c r="H10" i="1"/>
  <c r="H9" i="1"/>
  <c r="H8" i="1"/>
  <c r="H7" i="1"/>
  <c r="H6" i="1"/>
  <c r="I24" i="1" l="1"/>
  <c r="H24" i="1"/>
  <c r="I5" i="1"/>
  <c r="H5" i="1"/>
  <c r="G24" i="1"/>
  <c r="G5" i="1" l="1"/>
  <c r="D5" i="1"/>
</calcChain>
</file>

<file path=xl/sharedStrings.xml><?xml version="1.0" encoding="utf-8"?>
<sst xmlns="http://schemas.openxmlformats.org/spreadsheetml/2006/main" count="58" uniqueCount="27">
  <si>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</si>
  <si>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</si>
  <si>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</si>
  <si>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</si>
  <si>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</si>
  <si>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</si>
  <si>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</si>
  <si>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</si>
  <si>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LIFE</t>
  </si>
  <si>
    <t>TOTAL NON-LIFE</t>
  </si>
  <si>
    <t>Sources:</t>
  </si>
  <si>
    <t>Ukraine currency exchange rate for calculations:</t>
  </si>
  <si>
    <t>National Bank of Ukraine</t>
  </si>
  <si>
    <t>UAH m</t>
  </si>
  <si>
    <t>Insurance Top Magazine</t>
  </si>
  <si>
    <t>In local currency (UAH)</t>
  </si>
  <si>
    <t>Financial risks</t>
  </si>
  <si>
    <t>CARGO</t>
  </si>
  <si>
    <t>Motor Hull</t>
  </si>
  <si>
    <t>Accident insurance</t>
  </si>
  <si>
    <t>The National Financial Services Commission</t>
  </si>
  <si>
    <t>1 EUR = 34.7396 Hryvnia - UAH (December 31st, 2020)</t>
  </si>
  <si>
    <t>1 EUR = 30.9226 Hryvnia - UAH (December 31st, 2021)</t>
  </si>
  <si>
    <t>Health insurance</t>
  </si>
  <si>
    <t>MTPL &amp; Green Card</t>
  </si>
  <si>
    <t>Property risks</t>
  </si>
  <si>
    <t>Market porfolio at December 31st,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</si>
</sst>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 Cyr"/>
      <charset val="204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39997558519241921"/>
        <bgColor indexed="65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1" fillId="7" borderId="0" applyNumberFormat="0" applyBorder="0" applyAlignment="0" applyProtection="0"/>
  </cellStyleXfs>
  <cellXfs count="36">
    <xf numFmtId="0" fontId="0" fillId="0" borderId="0" xfId="0"/>
    <xf numFmtId="0" fontId="5" fillId="0" borderId="0" xfId="0" applyFont="1"/>
    <xf numFmtId="0" fontId="5" fillId="0" borderId="0" xfId="0" applyFont="1" applyAlignment="1">
      <alignment horizontal="left"/>
    </xf>
    <xf numFmtId="0" fontId="6" fillId="0" borderId="1" xfId="0" applyFont="1" applyFill="1" applyBorder="1" applyAlignment="1"/>
    <xf numFmtId="0" fontId="5" fillId="0" borderId="0" xfId="0" applyFont="1" applyFill="1" applyBorder="1"/>
    <xf numFmtId="0" fontId="7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8" fillId="0" borderId="0" xfId="0" applyFont="1" applyFill="1"/>
    <xf numFmtId="0" fontId="7" fillId="2" borderId="2" xfId="0" applyFont="1" applyFill="1" applyBorder="1" applyAlignment="1">
      <alignment horizontal="center" vertical="center" wrapText="1"/>
    </xf>
    <xf numFmtId="43" fontId="7" fillId="2" borderId="2" xfId="1" applyFont="1" applyFill="1" applyBorder="1" applyAlignment="1">
      <alignment horizontal="center" vertical="center"/>
    </xf>
    <xf numFmtId="0" fontId="9" fillId="0" borderId="0" xfId="0" applyFont="1"/>
    <xf numFmtId="0" fontId="5" fillId="0" borderId="0" xfId="2" applyFont="1" applyFill="1" applyAlignment="1">
      <alignment horizontal="left"/>
    </xf>
    <xf numFmtId="0" fontId="7" fillId="2" borderId="2" xfId="0" applyFont="1" applyFill="1" applyBorder="1" applyAlignment="1">
      <alignment horizontal="center" vertical="center"/>
    </xf>
    <xf numFmtId="43" fontId="5" fillId="0" borderId="0" xfId="1" applyFont="1"/>
    <xf numFmtId="49" fontId="5" fillId="0" borderId="0" xfId="0" applyNumberFormat="1" applyFont="1"/>
    <xf numFmtId="164" fontId="5" fillId="0" borderId="0" xfId="0" applyNumberFormat="1" applyFont="1"/>
    <xf numFmtId="49" fontId="5" fillId="0" borderId="0" xfId="1" applyNumberFormat="1" applyFont="1"/>
    <xf numFmtId="164" fontId="5" fillId="0" borderId="0" xfId="1" applyNumberFormat="1" applyFont="1"/>
    <xf numFmtId="43" fontId="5" fillId="0" borderId="2" xfId="0" applyNumberFormat="1" applyFont="1" applyBorder="1"/>
    <xf numFmtId="43" fontId="5" fillId="0" borderId="2" xfId="1" applyFont="1" applyFill="1" applyBorder="1"/>
    <xf numFmtId="49" fontId="5" fillId="0" borderId="2" xfId="1" applyNumberFormat="1" applyFont="1" applyFill="1" applyBorder="1" applyAlignment="1">
      <alignment horizontal="left" indent="4"/>
    </xf>
    <xf numFmtId="49" fontId="5" fillId="0" borderId="2" xfId="0" applyNumberFormat="1" applyFont="1" applyBorder="1" applyAlignment="1">
      <alignment horizontal="left" indent="4"/>
    </xf>
    <xf numFmtId="0" fontId="7" fillId="0" borderId="0" xfId="0" applyFont="1"/>
    <xf numFmtId="0" fontId="6" fillId="7" borderId="2" xfId="5" applyFont="1" applyBorder="1"/>
    <xf numFmtId="43" fontId="6" fillId="7" borderId="2" xfId="5" applyNumberFormat="1" applyFont="1" applyBorder="1"/>
    <xf numFmtId="0" fontId="6" fillId="7" borderId="2" xfId="5" applyFont="1" applyBorder="1" applyAlignment="1">
      <alignment horizontal="left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49" fontId="5" fillId="0" borderId="3" xfId="0" applyNumberFormat="1" applyFont="1" applyBorder="1" applyAlignment="1">
      <alignment horizontal="left" indent="4"/>
    </xf>
    <xf numFmtId="0" fontId="7" fillId="2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/>
    </xf>
    <xf numFmtId="43" fontId="7" fillId="0" borderId="0" xfId="0" applyNumberFormat="1" applyFont="1"/>
  </cellXfs>
  <cellStyles count="6">
    <cellStyle name="60% - Accent4" xfId="5" builtinId="44"/>
    <cellStyle name="Comma" xfId="1" builtinId="3"/>
    <cellStyle name="Normal" xfId="0" builtinId="0"/>
    <cellStyle name="Normal_Foaie1" xfId="2" xr:uid="{00000000-0005-0000-0000-000002000000}"/>
    <cellStyle name="Обычный 2" xfId="4" xr:uid="{00000000-0005-0000-0000-000003000000}"/>
    <cellStyle name="Обычный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54"/>
  <sheetViews>
    <sheetView tabSelected="1" view="pageBreakPreview" topLeftCell="A19" zoomScale="130" zoomScaleNormal="130" zoomScaleSheetLayoutView="130" workbookViewId="0">
      <selection activeCell="C37" sqref="C37"/>
    </sheetView>
  </sheetViews>
  <sheetFormatPr defaultRowHeight="12.75" x14ac:dyDescent="0.2"/>
  <cols>
    <col min="1" max="1" width="20.7109375" style="1" customWidth="1"/>
    <col min="2" max="2" width="14.85546875" style="1" bestFit="1" customWidth="1"/>
    <col min="3" max="3" width="11" style="1" customWidth="1"/>
    <col min="4" max="4" width="7.85546875" style="1" customWidth="1"/>
    <col min="5" max="6" width="10" style="1" bestFit="1" customWidth="1"/>
    <col min="7" max="7" width="9" style="1" bestFit="1" customWidth="1"/>
    <col min="8" max="8" width="8" style="1" customWidth="1"/>
    <col min="9" max="9" width="7.85546875" style="1" customWidth="1"/>
    <col min="10" max="10" width="12.140625" style="1" customWidth="1"/>
    <col min="11" max="256" width="9.140625" style="1"/>
    <col min="257" max="257" width="24.5703125" style="1" customWidth="1"/>
    <col min="258" max="258" width="14" style="1" customWidth="1"/>
    <col min="259" max="260" width="12.28515625" style="1" customWidth="1"/>
    <col min="261" max="262" width="15" style="1" bestFit="1" customWidth="1"/>
    <col min="263" max="263" width="11.7109375" style="1" customWidth="1"/>
    <col min="264" max="264" width="14.28515625" style="1" customWidth="1"/>
    <col min="265" max="265" width="14.42578125" style="1" customWidth="1"/>
    <col min="266" max="512" width="9.140625" style="1"/>
    <col min="513" max="513" width="24.5703125" style="1" customWidth="1"/>
    <col min="514" max="514" width="14" style="1" customWidth="1"/>
    <col min="515" max="516" width="12.28515625" style="1" customWidth="1"/>
    <col min="517" max="518" width="15" style="1" bestFit="1" customWidth="1"/>
    <col min="519" max="519" width="11.7109375" style="1" customWidth="1"/>
    <col min="520" max="520" width="14.28515625" style="1" customWidth="1"/>
    <col min="521" max="521" width="14.42578125" style="1" customWidth="1"/>
    <col min="522" max="768" width="9.140625" style="1"/>
    <col min="769" max="769" width="24.5703125" style="1" customWidth="1"/>
    <col min="770" max="770" width="14" style="1" customWidth="1"/>
    <col min="771" max="772" width="12.28515625" style="1" customWidth="1"/>
    <col min="773" max="774" width="15" style="1" bestFit="1" customWidth="1"/>
    <col min="775" max="775" width="11.7109375" style="1" customWidth="1"/>
    <col min="776" max="776" width="14.28515625" style="1" customWidth="1"/>
    <col min="777" max="777" width="14.42578125" style="1" customWidth="1"/>
    <col min="778" max="1024" width="9.140625" style="1"/>
    <col min="1025" max="1025" width="24.5703125" style="1" customWidth="1"/>
    <col min="1026" max="1026" width="14" style="1" customWidth="1"/>
    <col min="1027" max="1028" width="12.28515625" style="1" customWidth="1"/>
    <col min="1029" max="1030" width="15" style="1" bestFit="1" customWidth="1"/>
    <col min="1031" max="1031" width="11.7109375" style="1" customWidth="1"/>
    <col min="1032" max="1032" width="14.28515625" style="1" customWidth="1"/>
    <col min="1033" max="1033" width="14.42578125" style="1" customWidth="1"/>
    <col min="1034" max="1280" width="9.140625" style="1"/>
    <col min="1281" max="1281" width="24.5703125" style="1" customWidth="1"/>
    <col min="1282" max="1282" width="14" style="1" customWidth="1"/>
    <col min="1283" max="1284" width="12.28515625" style="1" customWidth="1"/>
    <col min="1285" max="1286" width="15" style="1" bestFit="1" customWidth="1"/>
    <col min="1287" max="1287" width="11.7109375" style="1" customWidth="1"/>
    <col min="1288" max="1288" width="14.28515625" style="1" customWidth="1"/>
    <col min="1289" max="1289" width="14.42578125" style="1" customWidth="1"/>
    <col min="1290" max="1536" width="9.140625" style="1"/>
    <col min="1537" max="1537" width="24.5703125" style="1" customWidth="1"/>
    <col min="1538" max="1538" width="14" style="1" customWidth="1"/>
    <col min="1539" max="1540" width="12.28515625" style="1" customWidth="1"/>
    <col min="1541" max="1542" width="15" style="1" bestFit="1" customWidth="1"/>
    <col min="1543" max="1543" width="11.7109375" style="1" customWidth="1"/>
    <col min="1544" max="1544" width="14.28515625" style="1" customWidth="1"/>
    <col min="1545" max="1545" width="14.42578125" style="1" customWidth="1"/>
    <col min="1546" max="1792" width="9.140625" style="1"/>
    <col min="1793" max="1793" width="24.5703125" style="1" customWidth="1"/>
    <col min="1794" max="1794" width="14" style="1" customWidth="1"/>
    <col min="1795" max="1796" width="12.28515625" style="1" customWidth="1"/>
    <col min="1797" max="1798" width="15" style="1" bestFit="1" customWidth="1"/>
    <col min="1799" max="1799" width="11.7109375" style="1" customWidth="1"/>
    <col min="1800" max="1800" width="14.28515625" style="1" customWidth="1"/>
    <col min="1801" max="1801" width="14.42578125" style="1" customWidth="1"/>
    <col min="1802" max="2048" width="9.140625" style="1"/>
    <col min="2049" max="2049" width="24.5703125" style="1" customWidth="1"/>
    <col min="2050" max="2050" width="14" style="1" customWidth="1"/>
    <col min="2051" max="2052" width="12.28515625" style="1" customWidth="1"/>
    <col min="2053" max="2054" width="15" style="1" bestFit="1" customWidth="1"/>
    <col min="2055" max="2055" width="11.7109375" style="1" customWidth="1"/>
    <col min="2056" max="2056" width="14.28515625" style="1" customWidth="1"/>
    <col min="2057" max="2057" width="14.42578125" style="1" customWidth="1"/>
    <col min="2058" max="2304" width="9.140625" style="1"/>
    <col min="2305" max="2305" width="24.5703125" style="1" customWidth="1"/>
    <col min="2306" max="2306" width="14" style="1" customWidth="1"/>
    <col min="2307" max="2308" width="12.28515625" style="1" customWidth="1"/>
    <col min="2309" max="2310" width="15" style="1" bestFit="1" customWidth="1"/>
    <col min="2311" max="2311" width="11.7109375" style="1" customWidth="1"/>
    <col min="2312" max="2312" width="14.28515625" style="1" customWidth="1"/>
    <col min="2313" max="2313" width="14.42578125" style="1" customWidth="1"/>
    <col min="2314" max="2560" width="9.140625" style="1"/>
    <col min="2561" max="2561" width="24.5703125" style="1" customWidth="1"/>
    <col min="2562" max="2562" width="14" style="1" customWidth="1"/>
    <col min="2563" max="2564" width="12.28515625" style="1" customWidth="1"/>
    <col min="2565" max="2566" width="15" style="1" bestFit="1" customWidth="1"/>
    <col min="2567" max="2567" width="11.7109375" style="1" customWidth="1"/>
    <col min="2568" max="2568" width="14.28515625" style="1" customWidth="1"/>
    <col min="2569" max="2569" width="14.42578125" style="1" customWidth="1"/>
    <col min="2570" max="2816" width="9.140625" style="1"/>
    <col min="2817" max="2817" width="24.5703125" style="1" customWidth="1"/>
    <col min="2818" max="2818" width="14" style="1" customWidth="1"/>
    <col min="2819" max="2820" width="12.28515625" style="1" customWidth="1"/>
    <col min="2821" max="2822" width="15" style="1" bestFit="1" customWidth="1"/>
    <col min="2823" max="2823" width="11.7109375" style="1" customWidth="1"/>
    <col min="2824" max="2824" width="14.28515625" style="1" customWidth="1"/>
    <col min="2825" max="2825" width="14.42578125" style="1" customWidth="1"/>
    <col min="2826" max="3072" width="9.140625" style="1"/>
    <col min="3073" max="3073" width="24.5703125" style="1" customWidth="1"/>
    <col min="3074" max="3074" width="14" style="1" customWidth="1"/>
    <col min="3075" max="3076" width="12.28515625" style="1" customWidth="1"/>
    <col min="3077" max="3078" width="15" style="1" bestFit="1" customWidth="1"/>
    <col min="3079" max="3079" width="11.7109375" style="1" customWidth="1"/>
    <col min="3080" max="3080" width="14.28515625" style="1" customWidth="1"/>
    <col min="3081" max="3081" width="14.42578125" style="1" customWidth="1"/>
    <col min="3082" max="3328" width="9.140625" style="1"/>
    <col min="3329" max="3329" width="24.5703125" style="1" customWidth="1"/>
    <col min="3330" max="3330" width="14" style="1" customWidth="1"/>
    <col min="3331" max="3332" width="12.28515625" style="1" customWidth="1"/>
    <col min="3333" max="3334" width="15" style="1" bestFit="1" customWidth="1"/>
    <col min="3335" max="3335" width="11.7109375" style="1" customWidth="1"/>
    <col min="3336" max="3336" width="14.28515625" style="1" customWidth="1"/>
    <col min="3337" max="3337" width="14.42578125" style="1" customWidth="1"/>
    <col min="3338" max="3584" width="9.140625" style="1"/>
    <col min="3585" max="3585" width="24.5703125" style="1" customWidth="1"/>
    <col min="3586" max="3586" width="14" style="1" customWidth="1"/>
    <col min="3587" max="3588" width="12.28515625" style="1" customWidth="1"/>
    <col min="3589" max="3590" width="15" style="1" bestFit="1" customWidth="1"/>
    <col min="3591" max="3591" width="11.7109375" style="1" customWidth="1"/>
    <col min="3592" max="3592" width="14.28515625" style="1" customWidth="1"/>
    <col min="3593" max="3593" width="14.42578125" style="1" customWidth="1"/>
    <col min="3594" max="3840" width="9.140625" style="1"/>
    <col min="3841" max="3841" width="24.5703125" style="1" customWidth="1"/>
    <col min="3842" max="3842" width="14" style="1" customWidth="1"/>
    <col min="3843" max="3844" width="12.28515625" style="1" customWidth="1"/>
    <col min="3845" max="3846" width="15" style="1" bestFit="1" customWidth="1"/>
    <col min="3847" max="3847" width="11.7109375" style="1" customWidth="1"/>
    <col min="3848" max="3848" width="14.28515625" style="1" customWidth="1"/>
    <col min="3849" max="3849" width="14.42578125" style="1" customWidth="1"/>
    <col min="3850" max="4096" width="9.140625" style="1"/>
    <col min="4097" max="4097" width="24.5703125" style="1" customWidth="1"/>
    <col min="4098" max="4098" width="14" style="1" customWidth="1"/>
    <col min="4099" max="4100" width="12.28515625" style="1" customWidth="1"/>
    <col min="4101" max="4102" width="15" style="1" bestFit="1" customWidth="1"/>
    <col min="4103" max="4103" width="11.7109375" style="1" customWidth="1"/>
    <col min="4104" max="4104" width="14.28515625" style="1" customWidth="1"/>
    <col min="4105" max="4105" width="14.42578125" style="1" customWidth="1"/>
    <col min="4106" max="4352" width="9.140625" style="1"/>
    <col min="4353" max="4353" width="24.5703125" style="1" customWidth="1"/>
    <col min="4354" max="4354" width="14" style="1" customWidth="1"/>
    <col min="4355" max="4356" width="12.28515625" style="1" customWidth="1"/>
    <col min="4357" max="4358" width="15" style="1" bestFit="1" customWidth="1"/>
    <col min="4359" max="4359" width="11.7109375" style="1" customWidth="1"/>
    <col min="4360" max="4360" width="14.28515625" style="1" customWidth="1"/>
    <col min="4361" max="4361" width="14.42578125" style="1" customWidth="1"/>
    <col min="4362" max="4608" width="9.140625" style="1"/>
    <col min="4609" max="4609" width="24.5703125" style="1" customWidth="1"/>
    <col min="4610" max="4610" width="14" style="1" customWidth="1"/>
    <col min="4611" max="4612" width="12.28515625" style="1" customWidth="1"/>
    <col min="4613" max="4614" width="15" style="1" bestFit="1" customWidth="1"/>
    <col min="4615" max="4615" width="11.7109375" style="1" customWidth="1"/>
    <col min="4616" max="4616" width="14.28515625" style="1" customWidth="1"/>
    <col min="4617" max="4617" width="14.42578125" style="1" customWidth="1"/>
    <col min="4618" max="4864" width="9.140625" style="1"/>
    <col min="4865" max="4865" width="24.5703125" style="1" customWidth="1"/>
    <col min="4866" max="4866" width="14" style="1" customWidth="1"/>
    <col min="4867" max="4868" width="12.28515625" style="1" customWidth="1"/>
    <col min="4869" max="4870" width="15" style="1" bestFit="1" customWidth="1"/>
    <col min="4871" max="4871" width="11.7109375" style="1" customWidth="1"/>
    <col min="4872" max="4872" width="14.28515625" style="1" customWidth="1"/>
    <col min="4873" max="4873" width="14.42578125" style="1" customWidth="1"/>
    <col min="4874" max="5120" width="9.140625" style="1"/>
    <col min="5121" max="5121" width="24.5703125" style="1" customWidth="1"/>
    <col min="5122" max="5122" width="14" style="1" customWidth="1"/>
    <col min="5123" max="5124" width="12.28515625" style="1" customWidth="1"/>
    <col min="5125" max="5126" width="15" style="1" bestFit="1" customWidth="1"/>
    <col min="5127" max="5127" width="11.7109375" style="1" customWidth="1"/>
    <col min="5128" max="5128" width="14.28515625" style="1" customWidth="1"/>
    <col min="5129" max="5129" width="14.42578125" style="1" customWidth="1"/>
    <col min="5130" max="5376" width="9.140625" style="1"/>
    <col min="5377" max="5377" width="24.5703125" style="1" customWidth="1"/>
    <col min="5378" max="5378" width="14" style="1" customWidth="1"/>
    <col min="5379" max="5380" width="12.28515625" style="1" customWidth="1"/>
    <col min="5381" max="5382" width="15" style="1" bestFit="1" customWidth="1"/>
    <col min="5383" max="5383" width="11.7109375" style="1" customWidth="1"/>
    <col min="5384" max="5384" width="14.28515625" style="1" customWidth="1"/>
    <col min="5385" max="5385" width="14.42578125" style="1" customWidth="1"/>
    <col min="5386" max="5632" width="9.140625" style="1"/>
    <col min="5633" max="5633" width="24.5703125" style="1" customWidth="1"/>
    <col min="5634" max="5634" width="14" style="1" customWidth="1"/>
    <col min="5635" max="5636" width="12.28515625" style="1" customWidth="1"/>
    <col min="5637" max="5638" width="15" style="1" bestFit="1" customWidth="1"/>
    <col min="5639" max="5639" width="11.7109375" style="1" customWidth="1"/>
    <col min="5640" max="5640" width="14.28515625" style="1" customWidth="1"/>
    <col min="5641" max="5641" width="14.42578125" style="1" customWidth="1"/>
    <col min="5642" max="5888" width="9.140625" style="1"/>
    <col min="5889" max="5889" width="24.5703125" style="1" customWidth="1"/>
    <col min="5890" max="5890" width="14" style="1" customWidth="1"/>
    <col min="5891" max="5892" width="12.28515625" style="1" customWidth="1"/>
    <col min="5893" max="5894" width="15" style="1" bestFit="1" customWidth="1"/>
    <col min="5895" max="5895" width="11.7109375" style="1" customWidth="1"/>
    <col min="5896" max="5896" width="14.28515625" style="1" customWidth="1"/>
    <col min="5897" max="5897" width="14.42578125" style="1" customWidth="1"/>
    <col min="5898" max="6144" width="9.140625" style="1"/>
    <col min="6145" max="6145" width="24.5703125" style="1" customWidth="1"/>
    <col min="6146" max="6146" width="14" style="1" customWidth="1"/>
    <col min="6147" max="6148" width="12.28515625" style="1" customWidth="1"/>
    <col min="6149" max="6150" width="15" style="1" bestFit="1" customWidth="1"/>
    <col min="6151" max="6151" width="11.7109375" style="1" customWidth="1"/>
    <col min="6152" max="6152" width="14.28515625" style="1" customWidth="1"/>
    <col min="6153" max="6153" width="14.42578125" style="1" customWidth="1"/>
    <col min="6154" max="6400" width="9.140625" style="1"/>
    <col min="6401" max="6401" width="24.5703125" style="1" customWidth="1"/>
    <col min="6402" max="6402" width="14" style="1" customWidth="1"/>
    <col min="6403" max="6404" width="12.28515625" style="1" customWidth="1"/>
    <col min="6405" max="6406" width="15" style="1" bestFit="1" customWidth="1"/>
    <col min="6407" max="6407" width="11.7109375" style="1" customWidth="1"/>
    <col min="6408" max="6408" width="14.28515625" style="1" customWidth="1"/>
    <col min="6409" max="6409" width="14.42578125" style="1" customWidth="1"/>
    <col min="6410" max="6656" width="9.140625" style="1"/>
    <col min="6657" max="6657" width="24.5703125" style="1" customWidth="1"/>
    <col min="6658" max="6658" width="14" style="1" customWidth="1"/>
    <col min="6659" max="6660" width="12.28515625" style="1" customWidth="1"/>
    <col min="6661" max="6662" width="15" style="1" bestFit="1" customWidth="1"/>
    <col min="6663" max="6663" width="11.7109375" style="1" customWidth="1"/>
    <col min="6664" max="6664" width="14.28515625" style="1" customWidth="1"/>
    <col min="6665" max="6665" width="14.42578125" style="1" customWidth="1"/>
    <col min="6666" max="6912" width="9.140625" style="1"/>
    <col min="6913" max="6913" width="24.5703125" style="1" customWidth="1"/>
    <col min="6914" max="6914" width="14" style="1" customWidth="1"/>
    <col min="6915" max="6916" width="12.28515625" style="1" customWidth="1"/>
    <col min="6917" max="6918" width="15" style="1" bestFit="1" customWidth="1"/>
    <col min="6919" max="6919" width="11.7109375" style="1" customWidth="1"/>
    <col min="6920" max="6920" width="14.28515625" style="1" customWidth="1"/>
    <col min="6921" max="6921" width="14.42578125" style="1" customWidth="1"/>
    <col min="6922" max="7168" width="9.140625" style="1"/>
    <col min="7169" max="7169" width="24.5703125" style="1" customWidth="1"/>
    <col min="7170" max="7170" width="14" style="1" customWidth="1"/>
    <col min="7171" max="7172" width="12.28515625" style="1" customWidth="1"/>
    <col min="7173" max="7174" width="15" style="1" bestFit="1" customWidth="1"/>
    <col min="7175" max="7175" width="11.7109375" style="1" customWidth="1"/>
    <col min="7176" max="7176" width="14.28515625" style="1" customWidth="1"/>
    <col min="7177" max="7177" width="14.42578125" style="1" customWidth="1"/>
    <col min="7178" max="7424" width="9.140625" style="1"/>
    <col min="7425" max="7425" width="24.5703125" style="1" customWidth="1"/>
    <col min="7426" max="7426" width="14" style="1" customWidth="1"/>
    <col min="7427" max="7428" width="12.28515625" style="1" customWidth="1"/>
    <col min="7429" max="7430" width="15" style="1" bestFit="1" customWidth="1"/>
    <col min="7431" max="7431" width="11.7109375" style="1" customWidth="1"/>
    <col min="7432" max="7432" width="14.28515625" style="1" customWidth="1"/>
    <col min="7433" max="7433" width="14.42578125" style="1" customWidth="1"/>
    <col min="7434" max="7680" width="9.140625" style="1"/>
    <col min="7681" max="7681" width="24.5703125" style="1" customWidth="1"/>
    <col min="7682" max="7682" width="14" style="1" customWidth="1"/>
    <col min="7683" max="7684" width="12.28515625" style="1" customWidth="1"/>
    <col min="7685" max="7686" width="15" style="1" bestFit="1" customWidth="1"/>
    <col min="7687" max="7687" width="11.7109375" style="1" customWidth="1"/>
    <col min="7688" max="7688" width="14.28515625" style="1" customWidth="1"/>
    <col min="7689" max="7689" width="14.42578125" style="1" customWidth="1"/>
    <col min="7690" max="7936" width="9.140625" style="1"/>
    <col min="7937" max="7937" width="24.5703125" style="1" customWidth="1"/>
    <col min="7938" max="7938" width="14" style="1" customWidth="1"/>
    <col min="7939" max="7940" width="12.28515625" style="1" customWidth="1"/>
    <col min="7941" max="7942" width="15" style="1" bestFit="1" customWidth="1"/>
    <col min="7943" max="7943" width="11.7109375" style="1" customWidth="1"/>
    <col min="7944" max="7944" width="14.28515625" style="1" customWidth="1"/>
    <col min="7945" max="7945" width="14.42578125" style="1" customWidth="1"/>
    <col min="7946" max="8192" width="9.140625" style="1"/>
    <col min="8193" max="8193" width="24.5703125" style="1" customWidth="1"/>
    <col min="8194" max="8194" width="14" style="1" customWidth="1"/>
    <col min="8195" max="8196" width="12.28515625" style="1" customWidth="1"/>
    <col min="8197" max="8198" width="15" style="1" bestFit="1" customWidth="1"/>
    <col min="8199" max="8199" width="11.7109375" style="1" customWidth="1"/>
    <col min="8200" max="8200" width="14.28515625" style="1" customWidth="1"/>
    <col min="8201" max="8201" width="14.42578125" style="1" customWidth="1"/>
    <col min="8202" max="8448" width="9.140625" style="1"/>
    <col min="8449" max="8449" width="24.5703125" style="1" customWidth="1"/>
    <col min="8450" max="8450" width="14" style="1" customWidth="1"/>
    <col min="8451" max="8452" width="12.28515625" style="1" customWidth="1"/>
    <col min="8453" max="8454" width="15" style="1" bestFit="1" customWidth="1"/>
    <col min="8455" max="8455" width="11.7109375" style="1" customWidth="1"/>
    <col min="8456" max="8456" width="14.28515625" style="1" customWidth="1"/>
    <col min="8457" max="8457" width="14.42578125" style="1" customWidth="1"/>
    <col min="8458" max="8704" width="9.140625" style="1"/>
    <col min="8705" max="8705" width="24.5703125" style="1" customWidth="1"/>
    <col min="8706" max="8706" width="14" style="1" customWidth="1"/>
    <col min="8707" max="8708" width="12.28515625" style="1" customWidth="1"/>
    <col min="8709" max="8710" width="15" style="1" bestFit="1" customWidth="1"/>
    <col min="8711" max="8711" width="11.7109375" style="1" customWidth="1"/>
    <col min="8712" max="8712" width="14.28515625" style="1" customWidth="1"/>
    <col min="8713" max="8713" width="14.42578125" style="1" customWidth="1"/>
    <col min="8714" max="8960" width="9.140625" style="1"/>
    <col min="8961" max="8961" width="24.5703125" style="1" customWidth="1"/>
    <col min="8962" max="8962" width="14" style="1" customWidth="1"/>
    <col min="8963" max="8964" width="12.28515625" style="1" customWidth="1"/>
    <col min="8965" max="8966" width="15" style="1" bestFit="1" customWidth="1"/>
    <col min="8967" max="8967" width="11.7109375" style="1" customWidth="1"/>
    <col min="8968" max="8968" width="14.28515625" style="1" customWidth="1"/>
    <col min="8969" max="8969" width="14.42578125" style="1" customWidth="1"/>
    <col min="8970" max="9216" width="9.140625" style="1"/>
    <col min="9217" max="9217" width="24.5703125" style="1" customWidth="1"/>
    <col min="9218" max="9218" width="14" style="1" customWidth="1"/>
    <col min="9219" max="9220" width="12.28515625" style="1" customWidth="1"/>
    <col min="9221" max="9222" width="15" style="1" bestFit="1" customWidth="1"/>
    <col min="9223" max="9223" width="11.7109375" style="1" customWidth="1"/>
    <col min="9224" max="9224" width="14.28515625" style="1" customWidth="1"/>
    <col min="9225" max="9225" width="14.42578125" style="1" customWidth="1"/>
    <col min="9226" max="9472" width="9.140625" style="1"/>
    <col min="9473" max="9473" width="24.5703125" style="1" customWidth="1"/>
    <col min="9474" max="9474" width="14" style="1" customWidth="1"/>
    <col min="9475" max="9476" width="12.28515625" style="1" customWidth="1"/>
    <col min="9477" max="9478" width="15" style="1" bestFit="1" customWidth="1"/>
    <col min="9479" max="9479" width="11.7109375" style="1" customWidth="1"/>
    <col min="9480" max="9480" width="14.28515625" style="1" customWidth="1"/>
    <col min="9481" max="9481" width="14.42578125" style="1" customWidth="1"/>
    <col min="9482" max="9728" width="9.140625" style="1"/>
    <col min="9729" max="9729" width="24.5703125" style="1" customWidth="1"/>
    <col min="9730" max="9730" width="14" style="1" customWidth="1"/>
    <col min="9731" max="9732" width="12.28515625" style="1" customWidth="1"/>
    <col min="9733" max="9734" width="15" style="1" bestFit="1" customWidth="1"/>
    <col min="9735" max="9735" width="11.7109375" style="1" customWidth="1"/>
    <col min="9736" max="9736" width="14.28515625" style="1" customWidth="1"/>
    <col min="9737" max="9737" width="14.42578125" style="1" customWidth="1"/>
    <col min="9738" max="9984" width="9.140625" style="1"/>
    <col min="9985" max="9985" width="24.5703125" style="1" customWidth="1"/>
    <col min="9986" max="9986" width="14" style="1" customWidth="1"/>
    <col min="9987" max="9988" width="12.28515625" style="1" customWidth="1"/>
    <col min="9989" max="9990" width="15" style="1" bestFit="1" customWidth="1"/>
    <col min="9991" max="9991" width="11.7109375" style="1" customWidth="1"/>
    <col min="9992" max="9992" width="14.28515625" style="1" customWidth="1"/>
    <col min="9993" max="9993" width="14.42578125" style="1" customWidth="1"/>
    <col min="9994" max="10240" width="9.140625" style="1"/>
    <col min="10241" max="10241" width="24.5703125" style="1" customWidth="1"/>
    <col min="10242" max="10242" width="14" style="1" customWidth="1"/>
    <col min="10243" max="10244" width="12.28515625" style="1" customWidth="1"/>
    <col min="10245" max="10246" width="15" style="1" bestFit="1" customWidth="1"/>
    <col min="10247" max="10247" width="11.7109375" style="1" customWidth="1"/>
    <col min="10248" max="10248" width="14.28515625" style="1" customWidth="1"/>
    <col min="10249" max="10249" width="14.42578125" style="1" customWidth="1"/>
    <col min="10250" max="10496" width="9.140625" style="1"/>
    <col min="10497" max="10497" width="24.5703125" style="1" customWidth="1"/>
    <col min="10498" max="10498" width="14" style="1" customWidth="1"/>
    <col min="10499" max="10500" width="12.28515625" style="1" customWidth="1"/>
    <col min="10501" max="10502" width="15" style="1" bestFit="1" customWidth="1"/>
    <col min="10503" max="10503" width="11.7109375" style="1" customWidth="1"/>
    <col min="10504" max="10504" width="14.28515625" style="1" customWidth="1"/>
    <col min="10505" max="10505" width="14.42578125" style="1" customWidth="1"/>
    <col min="10506" max="10752" width="9.140625" style="1"/>
    <col min="10753" max="10753" width="24.5703125" style="1" customWidth="1"/>
    <col min="10754" max="10754" width="14" style="1" customWidth="1"/>
    <col min="10755" max="10756" width="12.28515625" style="1" customWidth="1"/>
    <col min="10757" max="10758" width="15" style="1" bestFit="1" customWidth="1"/>
    <col min="10759" max="10759" width="11.7109375" style="1" customWidth="1"/>
    <col min="10760" max="10760" width="14.28515625" style="1" customWidth="1"/>
    <col min="10761" max="10761" width="14.42578125" style="1" customWidth="1"/>
    <col min="10762" max="11008" width="9.140625" style="1"/>
    <col min="11009" max="11009" width="24.5703125" style="1" customWidth="1"/>
    <col min="11010" max="11010" width="14" style="1" customWidth="1"/>
    <col min="11011" max="11012" width="12.28515625" style="1" customWidth="1"/>
    <col min="11013" max="11014" width="15" style="1" bestFit="1" customWidth="1"/>
    <col min="11015" max="11015" width="11.7109375" style="1" customWidth="1"/>
    <col min="11016" max="11016" width="14.28515625" style="1" customWidth="1"/>
    <col min="11017" max="11017" width="14.42578125" style="1" customWidth="1"/>
    <col min="11018" max="11264" width="9.140625" style="1"/>
    <col min="11265" max="11265" width="24.5703125" style="1" customWidth="1"/>
    <col min="11266" max="11266" width="14" style="1" customWidth="1"/>
    <col min="11267" max="11268" width="12.28515625" style="1" customWidth="1"/>
    <col min="11269" max="11270" width="15" style="1" bestFit="1" customWidth="1"/>
    <col min="11271" max="11271" width="11.7109375" style="1" customWidth="1"/>
    <col min="11272" max="11272" width="14.28515625" style="1" customWidth="1"/>
    <col min="11273" max="11273" width="14.42578125" style="1" customWidth="1"/>
    <col min="11274" max="11520" width="9.140625" style="1"/>
    <col min="11521" max="11521" width="24.5703125" style="1" customWidth="1"/>
    <col min="11522" max="11522" width="14" style="1" customWidth="1"/>
    <col min="11523" max="11524" width="12.28515625" style="1" customWidth="1"/>
    <col min="11525" max="11526" width="15" style="1" bestFit="1" customWidth="1"/>
    <col min="11527" max="11527" width="11.7109375" style="1" customWidth="1"/>
    <col min="11528" max="11528" width="14.28515625" style="1" customWidth="1"/>
    <col min="11529" max="11529" width="14.42578125" style="1" customWidth="1"/>
    <col min="11530" max="11776" width="9.140625" style="1"/>
    <col min="11777" max="11777" width="24.5703125" style="1" customWidth="1"/>
    <col min="11778" max="11778" width="14" style="1" customWidth="1"/>
    <col min="11779" max="11780" width="12.28515625" style="1" customWidth="1"/>
    <col min="11781" max="11782" width="15" style="1" bestFit="1" customWidth="1"/>
    <col min="11783" max="11783" width="11.7109375" style="1" customWidth="1"/>
    <col min="11784" max="11784" width="14.28515625" style="1" customWidth="1"/>
    <col min="11785" max="11785" width="14.42578125" style="1" customWidth="1"/>
    <col min="11786" max="12032" width="9.140625" style="1"/>
    <col min="12033" max="12033" width="24.5703125" style="1" customWidth="1"/>
    <col min="12034" max="12034" width="14" style="1" customWidth="1"/>
    <col min="12035" max="12036" width="12.28515625" style="1" customWidth="1"/>
    <col min="12037" max="12038" width="15" style="1" bestFit="1" customWidth="1"/>
    <col min="12039" max="12039" width="11.7109375" style="1" customWidth="1"/>
    <col min="12040" max="12040" width="14.28515625" style="1" customWidth="1"/>
    <col min="12041" max="12041" width="14.42578125" style="1" customWidth="1"/>
    <col min="12042" max="12288" width="9.140625" style="1"/>
    <col min="12289" max="12289" width="24.5703125" style="1" customWidth="1"/>
    <col min="12290" max="12290" width="14" style="1" customWidth="1"/>
    <col min="12291" max="12292" width="12.28515625" style="1" customWidth="1"/>
    <col min="12293" max="12294" width="15" style="1" bestFit="1" customWidth="1"/>
    <col min="12295" max="12295" width="11.7109375" style="1" customWidth="1"/>
    <col min="12296" max="12296" width="14.28515625" style="1" customWidth="1"/>
    <col min="12297" max="12297" width="14.42578125" style="1" customWidth="1"/>
    <col min="12298" max="12544" width="9.140625" style="1"/>
    <col min="12545" max="12545" width="24.5703125" style="1" customWidth="1"/>
    <col min="12546" max="12546" width="14" style="1" customWidth="1"/>
    <col min="12547" max="12548" width="12.28515625" style="1" customWidth="1"/>
    <col min="12549" max="12550" width="15" style="1" bestFit="1" customWidth="1"/>
    <col min="12551" max="12551" width="11.7109375" style="1" customWidth="1"/>
    <col min="12552" max="12552" width="14.28515625" style="1" customWidth="1"/>
    <col min="12553" max="12553" width="14.42578125" style="1" customWidth="1"/>
    <col min="12554" max="12800" width="9.140625" style="1"/>
    <col min="12801" max="12801" width="24.5703125" style="1" customWidth="1"/>
    <col min="12802" max="12802" width="14" style="1" customWidth="1"/>
    <col min="12803" max="12804" width="12.28515625" style="1" customWidth="1"/>
    <col min="12805" max="12806" width="15" style="1" bestFit="1" customWidth="1"/>
    <col min="12807" max="12807" width="11.7109375" style="1" customWidth="1"/>
    <col min="12808" max="12808" width="14.28515625" style="1" customWidth="1"/>
    <col min="12809" max="12809" width="14.42578125" style="1" customWidth="1"/>
    <col min="12810" max="13056" width="9.140625" style="1"/>
    <col min="13057" max="13057" width="24.5703125" style="1" customWidth="1"/>
    <col min="13058" max="13058" width="14" style="1" customWidth="1"/>
    <col min="13059" max="13060" width="12.28515625" style="1" customWidth="1"/>
    <col min="13061" max="13062" width="15" style="1" bestFit="1" customWidth="1"/>
    <col min="13063" max="13063" width="11.7109375" style="1" customWidth="1"/>
    <col min="13064" max="13064" width="14.28515625" style="1" customWidth="1"/>
    <col min="13065" max="13065" width="14.42578125" style="1" customWidth="1"/>
    <col min="13066" max="13312" width="9.140625" style="1"/>
    <col min="13313" max="13313" width="24.5703125" style="1" customWidth="1"/>
    <col min="13314" max="13314" width="14" style="1" customWidth="1"/>
    <col min="13315" max="13316" width="12.28515625" style="1" customWidth="1"/>
    <col min="13317" max="13318" width="15" style="1" bestFit="1" customWidth="1"/>
    <col min="13319" max="13319" width="11.7109375" style="1" customWidth="1"/>
    <col min="13320" max="13320" width="14.28515625" style="1" customWidth="1"/>
    <col min="13321" max="13321" width="14.42578125" style="1" customWidth="1"/>
    <col min="13322" max="13568" width="9.140625" style="1"/>
    <col min="13569" max="13569" width="24.5703125" style="1" customWidth="1"/>
    <col min="13570" max="13570" width="14" style="1" customWidth="1"/>
    <col min="13571" max="13572" width="12.28515625" style="1" customWidth="1"/>
    <col min="13573" max="13574" width="15" style="1" bestFit="1" customWidth="1"/>
    <col min="13575" max="13575" width="11.7109375" style="1" customWidth="1"/>
    <col min="13576" max="13576" width="14.28515625" style="1" customWidth="1"/>
    <col min="13577" max="13577" width="14.42578125" style="1" customWidth="1"/>
    <col min="13578" max="13824" width="9.140625" style="1"/>
    <col min="13825" max="13825" width="24.5703125" style="1" customWidth="1"/>
    <col min="13826" max="13826" width="14" style="1" customWidth="1"/>
    <col min="13827" max="13828" width="12.28515625" style="1" customWidth="1"/>
    <col min="13829" max="13830" width="15" style="1" bestFit="1" customWidth="1"/>
    <col min="13831" max="13831" width="11.7109375" style="1" customWidth="1"/>
    <col min="13832" max="13832" width="14.28515625" style="1" customWidth="1"/>
    <col min="13833" max="13833" width="14.42578125" style="1" customWidth="1"/>
    <col min="13834" max="14080" width="9.140625" style="1"/>
    <col min="14081" max="14081" width="24.5703125" style="1" customWidth="1"/>
    <col min="14082" max="14082" width="14" style="1" customWidth="1"/>
    <col min="14083" max="14084" width="12.28515625" style="1" customWidth="1"/>
    <col min="14085" max="14086" width="15" style="1" bestFit="1" customWidth="1"/>
    <col min="14087" max="14087" width="11.7109375" style="1" customWidth="1"/>
    <col min="14088" max="14088" width="14.28515625" style="1" customWidth="1"/>
    <col min="14089" max="14089" width="14.42578125" style="1" customWidth="1"/>
    <col min="14090" max="14336" width="9.140625" style="1"/>
    <col min="14337" max="14337" width="24.5703125" style="1" customWidth="1"/>
    <col min="14338" max="14338" width="14" style="1" customWidth="1"/>
    <col min="14339" max="14340" width="12.28515625" style="1" customWidth="1"/>
    <col min="14341" max="14342" width="15" style="1" bestFit="1" customWidth="1"/>
    <col min="14343" max="14343" width="11.7109375" style="1" customWidth="1"/>
    <col min="14344" max="14344" width="14.28515625" style="1" customWidth="1"/>
    <col min="14345" max="14345" width="14.42578125" style="1" customWidth="1"/>
    <col min="14346" max="14592" width="9.140625" style="1"/>
    <col min="14593" max="14593" width="24.5703125" style="1" customWidth="1"/>
    <col min="14594" max="14594" width="14" style="1" customWidth="1"/>
    <col min="14595" max="14596" width="12.28515625" style="1" customWidth="1"/>
    <col min="14597" max="14598" width="15" style="1" bestFit="1" customWidth="1"/>
    <col min="14599" max="14599" width="11.7109375" style="1" customWidth="1"/>
    <col min="14600" max="14600" width="14.28515625" style="1" customWidth="1"/>
    <col min="14601" max="14601" width="14.42578125" style="1" customWidth="1"/>
    <col min="14602" max="14848" width="9.140625" style="1"/>
    <col min="14849" max="14849" width="24.5703125" style="1" customWidth="1"/>
    <col min="14850" max="14850" width="14" style="1" customWidth="1"/>
    <col min="14851" max="14852" width="12.28515625" style="1" customWidth="1"/>
    <col min="14853" max="14854" width="15" style="1" bestFit="1" customWidth="1"/>
    <col min="14855" max="14855" width="11.7109375" style="1" customWidth="1"/>
    <col min="14856" max="14856" width="14.28515625" style="1" customWidth="1"/>
    <col min="14857" max="14857" width="14.42578125" style="1" customWidth="1"/>
    <col min="14858" max="15104" width="9.140625" style="1"/>
    <col min="15105" max="15105" width="24.5703125" style="1" customWidth="1"/>
    <col min="15106" max="15106" width="14" style="1" customWidth="1"/>
    <col min="15107" max="15108" width="12.28515625" style="1" customWidth="1"/>
    <col min="15109" max="15110" width="15" style="1" bestFit="1" customWidth="1"/>
    <col min="15111" max="15111" width="11.7109375" style="1" customWidth="1"/>
    <col min="15112" max="15112" width="14.28515625" style="1" customWidth="1"/>
    <col min="15113" max="15113" width="14.42578125" style="1" customWidth="1"/>
    <col min="15114" max="15360" width="9.140625" style="1"/>
    <col min="15361" max="15361" width="24.5703125" style="1" customWidth="1"/>
    <col min="15362" max="15362" width="14" style="1" customWidth="1"/>
    <col min="15363" max="15364" width="12.28515625" style="1" customWidth="1"/>
    <col min="15365" max="15366" width="15" style="1" bestFit="1" customWidth="1"/>
    <col min="15367" max="15367" width="11.7109375" style="1" customWidth="1"/>
    <col min="15368" max="15368" width="14.28515625" style="1" customWidth="1"/>
    <col min="15369" max="15369" width="14.42578125" style="1" customWidth="1"/>
    <col min="15370" max="15616" width="9.140625" style="1"/>
    <col min="15617" max="15617" width="24.5703125" style="1" customWidth="1"/>
    <col min="15618" max="15618" width="14" style="1" customWidth="1"/>
    <col min="15619" max="15620" width="12.28515625" style="1" customWidth="1"/>
    <col min="15621" max="15622" width="15" style="1" bestFit="1" customWidth="1"/>
    <col min="15623" max="15623" width="11.7109375" style="1" customWidth="1"/>
    <col min="15624" max="15624" width="14.28515625" style="1" customWidth="1"/>
    <col min="15625" max="15625" width="14.42578125" style="1" customWidth="1"/>
    <col min="15626" max="15872" width="9.140625" style="1"/>
    <col min="15873" max="15873" width="24.5703125" style="1" customWidth="1"/>
    <col min="15874" max="15874" width="14" style="1" customWidth="1"/>
    <col min="15875" max="15876" width="12.28515625" style="1" customWidth="1"/>
    <col min="15877" max="15878" width="15" style="1" bestFit="1" customWidth="1"/>
    <col min="15879" max="15879" width="11.7109375" style="1" customWidth="1"/>
    <col min="15880" max="15880" width="14.28515625" style="1" customWidth="1"/>
    <col min="15881" max="15881" width="14.42578125" style="1" customWidth="1"/>
    <col min="15882" max="16128" width="9.140625" style="1"/>
    <col min="16129" max="16129" width="24.5703125" style="1" customWidth="1"/>
    <col min="16130" max="16130" width="14" style="1" customWidth="1"/>
    <col min="16131" max="16132" width="12.28515625" style="1" customWidth="1"/>
    <col min="16133" max="16134" width="15" style="1" bestFit="1" customWidth="1"/>
    <col min="16135" max="16135" width="11.7109375" style="1" customWidth="1"/>
    <col min="16136" max="16136" width="14.28515625" style="1" customWidth="1"/>
    <col min="16137" max="16137" width="14.42578125" style="1" customWidth="1"/>
    <col min="16138" max="16384" width="9.140625" style="1"/>
  </cols>
  <sheetData>
    <row r="1" spans="1:254" x14ac:dyDescent="0.2">
      <c r="A1" s="7" t="s">
        <v>26</v>
      </c>
      <c r="B1" s="2"/>
      <c r="C1" s="3"/>
      <c r="D1" s="33"/>
      <c r="E1" s="33"/>
      <c r="F1" s="33"/>
      <c r="G1" s="33"/>
      <c r="H1" s="33"/>
      <c r="I1" s="33"/>
    </row>
    <row r="2" spans="1:254" x14ac:dyDescent="0.2">
      <c r="A2" s="29" t="s">
        <v>0</v>
      </c>
      <c r="B2" s="30" t="s">
        <v>1</v>
      </c>
      <c r="C2" s="30"/>
      <c r="D2" s="30"/>
      <c r="E2" s="31" t="s">
        <v>2</v>
      </c>
      <c r="F2" s="31"/>
      <c r="G2" s="31"/>
      <c r="H2" s="32" t="s">
        <v>3</v>
      </c>
      <c r="I2" s="32"/>
    </row>
    <row r="3" spans="1:254" x14ac:dyDescent="0.2">
      <c r="A3" s="29"/>
      <c r="B3" s="8">
        <v>2021</v>
      </c>
      <c r="C3" s="8">
        <v>2020</v>
      </c>
      <c r="D3" s="8" t="s">
        <v>4</v>
      </c>
      <c r="E3" s="8">
        <v>2021</v>
      </c>
      <c r="F3" s="8">
        <v>2020</v>
      </c>
      <c r="G3" s="8" t="s">
        <v>4</v>
      </c>
      <c r="H3" s="8">
        <v>2021</v>
      </c>
      <c r="I3" s="8">
        <v>2020</v>
      </c>
    </row>
    <row r="4" spans="1:254" x14ac:dyDescent="0.2">
      <c r="A4" s="29"/>
      <c r="B4" s="12" t="s">
        <v>5</v>
      </c>
      <c r="C4" s="27" t="s">
        <v>5</v>
      </c>
      <c r="D4" s="12" t="s">
        <v>6</v>
      </c>
      <c r="E4" s="26" t="s">
        <v>5</v>
      </c>
      <c r="F4" s="27" t="s">
        <v>5</v>
      </c>
      <c r="G4" s="12" t="s">
        <v>6</v>
      </c>
      <c r="H4" s="12" t="s">
        <v>6</v>
      </c>
      <c r="I4" s="12" t="s">
        <v>6</v>
      </c>
    </row>
    <row r="5" spans="1:254" s="22" customFormat="1" x14ac:dyDescent="0.2">
      <c r="A5" s="23" t="s">
        <v>7</v>
      </c>
      <c r="B5" s="24">
        <f>B24/30.9226</f>
        <v>1581.1261843444599</v>
      </c>
      <c r="C5" s="24">
        <f>C24/34.7396</f>
        <v>1300.4160688683805</v>
      </c>
      <c r="D5" s="24">
        <f>B5/C5*100-100</f>
        <v>21.586177085642504</v>
      </c>
      <c r="E5" s="24">
        <f>E24/30.9226</f>
        <v>564.24618528991664</v>
      </c>
      <c r="F5" s="24">
        <f>F24/34.7396</f>
        <v>427.90909105205674</v>
      </c>
      <c r="G5" s="24">
        <f>E5/F5*100-100</f>
        <v>31.861228725629957</v>
      </c>
      <c r="H5" s="24">
        <f>B5*100/$B$5</f>
        <v>100</v>
      </c>
      <c r="I5" s="24">
        <f>C5*100/$C$5</f>
        <v>100</v>
      </c>
    </row>
    <row r="6" spans="1:254" x14ac:dyDescent="0.2">
      <c r="A6" s="25" t="s">
        <v>8</v>
      </c>
      <c r="B6" s="24">
        <f t="shared" ref="B6:B14" si="0">B25/30.9226</f>
        <v>190.21759791350016</v>
      </c>
      <c r="C6" s="24">
        <f t="shared" ref="C6:C14" si="1">C25/34.7396</f>
        <v>144.46031516655341</v>
      </c>
      <c r="D6" s="24">
        <f t="shared" ref="D6:D14" si="2">B6/C6*100-100</f>
        <v>31.674638598283224</v>
      </c>
      <c r="E6" s="24">
        <f t="shared" ref="E6:E14" si="3">E25/30.9226</f>
        <v>25.316321414111361</v>
      </c>
      <c r="F6" s="24">
        <f t="shared" ref="F6:F14" si="4">F25/34.7396</f>
        <v>18.673990709161878</v>
      </c>
      <c r="G6" s="24">
        <f t="shared" ref="G6:G14" si="5">E6/F6*100-100</f>
        <v>35.569958282621428</v>
      </c>
      <c r="H6" s="24">
        <f t="shared" ref="H6:H14" si="6">B6*100/$B$5</f>
        <v>12.030513427514007</v>
      </c>
      <c r="I6" s="24">
        <f t="shared" ref="I6:I14" si="7">C6*100/$C$5</f>
        <v>11.108776538901314</v>
      </c>
    </row>
    <row r="7" spans="1:254" x14ac:dyDescent="0.2">
      <c r="A7" s="25" t="s">
        <v>9</v>
      </c>
      <c r="B7" s="24">
        <f t="shared" si="0"/>
        <v>1390.9085864309595</v>
      </c>
      <c r="C7" s="24">
        <f t="shared" si="1"/>
        <v>1155.9557537018272</v>
      </c>
      <c r="D7" s="24">
        <f t="shared" si="2"/>
        <v>20.32541747179512</v>
      </c>
      <c r="E7" s="24">
        <f t="shared" si="3"/>
        <v>538.92986387580515</v>
      </c>
      <c r="F7" s="24">
        <f t="shared" si="4"/>
        <v>409.2351003428949</v>
      </c>
      <c r="G7" s="24">
        <f t="shared" si="5"/>
        <v>31.691994021099362</v>
      </c>
      <c r="H7" s="24">
        <f t="shared" si="6"/>
        <v>87.969486572485962</v>
      </c>
      <c r="I7" s="24">
        <f t="shared" si="7"/>
        <v>88.89122346109869</v>
      </c>
    </row>
    <row r="8" spans="1:254" x14ac:dyDescent="0.2">
      <c r="A8" s="20" t="s">
        <v>19</v>
      </c>
      <c r="B8" s="19">
        <f t="shared" si="0"/>
        <v>39.087985408730184</v>
      </c>
      <c r="C8" s="19">
        <f t="shared" si="1"/>
        <v>45.939367754666115</v>
      </c>
      <c r="D8" s="19">
        <f t="shared" si="2"/>
        <v>-14.913967433171806</v>
      </c>
      <c r="E8" s="19">
        <f t="shared" si="3"/>
        <v>4.7483475994903408</v>
      </c>
      <c r="F8" s="19">
        <f t="shared" si="4"/>
        <v>4.8100284315305872</v>
      </c>
      <c r="G8" s="19">
        <f t="shared" si="5"/>
        <v>-1.2823382006625508</v>
      </c>
      <c r="H8" s="19">
        <f t="shared" si="6"/>
        <v>2.4721610327980361</v>
      </c>
      <c r="I8" s="19">
        <f t="shared" si="7"/>
        <v>3.5326668790429872</v>
      </c>
    </row>
    <row r="9" spans="1:254" x14ac:dyDescent="0.2">
      <c r="A9" s="21" t="s">
        <v>23</v>
      </c>
      <c r="B9" s="19">
        <f t="shared" si="0"/>
        <v>302.99155575113355</v>
      </c>
      <c r="C9" s="19">
        <f t="shared" si="1"/>
        <v>210.66761889371205</v>
      </c>
      <c r="D9" s="19">
        <f t="shared" si="2"/>
        <v>43.824455482169583</v>
      </c>
      <c r="E9" s="19">
        <f t="shared" si="3"/>
        <v>131.16504573515812</v>
      </c>
      <c r="F9" s="19">
        <f t="shared" si="4"/>
        <v>91.001068554905686</v>
      </c>
      <c r="G9" s="19">
        <f t="shared" si="5"/>
        <v>44.135720402029563</v>
      </c>
      <c r="H9" s="19">
        <f t="shared" si="6"/>
        <v>19.163021822749386</v>
      </c>
      <c r="I9" s="19">
        <f t="shared" si="7"/>
        <v>16.200016589846864</v>
      </c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</row>
    <row r="10" spans="1:254" x14ac:dyDescent="0.2">
      <c r="A10" s="21" t="s">
        <v>18</v>
      </c>
      <c r="B10" s="18">
        <f t="shared" si="0"/>
        <v>342.83923602025703</v>
      </c>
      <c r="C10" s="18">
        <f t="shared" si="1"/>
        <v>245.24233468462521</v>
      </c>
      <c r="D10" s="18">
        <f t="shared" si="2"/>
        <v>39.796106761558406</v>
      </c>
      <c r="E10" s="18">
        <f t="shared" si="3"/>
        <v>161.00214348502394</v>
      </c>
      <c r="F10" s="18">
        <f t="shared" si="4"/>
        <v>108.27654077738372</v>
      </c>
      <c r="G10" s="18">
        <f t="shared" si="5"/>
        <v>48.695315096964464</v>
      </c>
      <c r="H10" s="18">
        <f t="shared" si="6"/>
        <v>21.683230561537965</v>
      </c>
      <c r="I10" s="18">
        <f t="shared" si="7"/>
        <v>18.858759173749259</v>
      </c>
    </row>
    <row r="11" spans="1:254" x14ac:dyDescent="0.2">
      <c r="A11" s="21" t="s">
        <v>24</v>
      </c>
      <c r="B11" s="18">
        <f t="shared" si="0"/>
        <v>280.51899898908886</v>
      </c>
      <c r="C11" s="18">
        <f t="shared" si="1"/>
        <v>214.54739701147969</v>
      </c>
      <c r="D11" s="18">
        <f t="shared" si="2"/>
        <v>30.749197098895223</v>
      </c>
      <c r="E11" s="18">
        <f t="shared" si="3"/>
        <v>134.08820321932822</v>
      </c>
      <c r="F11" s="18">
        <f t="shared" si="4"/>
        <v>102.9403944702875</v>
      </c>
      <c r="G11" s="18">
        <f t="shared" si="5"/>
        <v>30.258101214126555</v>
      </c>
      <c r="H11" s="18">
        <f t="shared" si="6"/>
        <v>17.741721171064722</v>
      </c>
      <c r="I11" s="18">
        <f t="shared" si="7"/>
        <v>16.498365572964538</v>
      </c>
    </row>
    <row r="12" spans="1:254" x14ac:dyDescent="0.2">
      <c r="A12" s="21" t="s">
        <v>17</v>
      </c>
      <c r="B12" s="18">
        <f t="shared" si="0"/>
        <v>49.230084047589799</v>
      </c>
      <c r="C12" s="18">
        <f t="shared" si="1"/>
        <v>48.666034109776739</v>
      </c>
      <c r="D12" s="18">
        <f t="shared" si="2"/>
        <v>1.1590217862025014</v>
      </c>
      <c r="E12" s="18">
        <f t="shared" si="3"/>
        <v>7.6341274543537754</v>
      </c>
      <c r="F12" s="18">
        <f t="shared" si="4"/>
        <v>6.8602474147658574</v>
      </c>
      <c r="G12" s="18">
        <f t="shared" si="5"/>
        <v>11.280643288786266</v>
      </c>
      <c r="H12" s="18">
        <f t="shared" si="6"/>
        <v>3.1136088020704529</v>
      </c>
      <c r="I12" s="18">
        <f t="shared" si="7"/>
        <v>3.7423433372463495</v>
      </c>
    </row>
    <row r="13" spans="1:254" x14ac:dyDescent="0.2">
      <c r="A13" s="28" t="s">
        <v>25</v>
      </c>
      <c r="B13" s="18">
        <f t="shared" si="0"/>
        <v>157.20176913325537</v>
      </c>
      <c r="C13" s="18">
        <f t="shared" si="1"/>
        <v>199.87363455796842</v>
      </c>
      <c r="D13" s="18">
        <f t="shared" si="2"/>
        <v>-21.34942185800756</v>
      </c>
      <c r="E13" s="18">
        <f t="shared" si="3"/>
        <v>74.56774633536638</v>
      </c>
      <c r="F13" s="18">
        <f t="shared" si="4"/>
        <v>34.028279840873232</v>
      </c>
      <c r="G13" s="18">
        <f t="shared" si="5"/>
        <v>119.13463355793547</v>
      </c>
      <c r="H13" s="18">
        <f t="shared" si="6"/>
        <v>9.942392371323086</v>
      </c>
      <c r="I13" s="18">
        <f t="shared" si="7"/>
        <v>15.369975759519646</v>
      </c>
    </row>
    <row r="14" spans="1:254" x14ac:dyDescent="0.2">
      <c r="A14" s="21" t="s">
        <v>16</v>
      </c>
      <c r="B14" s="18">
        <f t="shared" si="0"/>
        <v>65.123117319694998</v>
      </c>
      <c r="C14" s="18">
        <f t="shared" si="1"/>
        <v>86.312279774666351</v>
      </c>
      <c r="D14" s="18">
        <f t="shared" si="2"/>
        <v>-24.549418124847875</v>
      </c>
      <c r="E14" s="18">
        <f t="shared" si="3"/>
        <v>7.9087522595124584</v>
      </c>
      <c r="F14" s="18">
        <f t="shared" si="4"/>
        <v>29.320593158240161</v>
      </c>
      <c r="G14" s="18">
        <f t="shared" si="5"/>
        <v>-73.026629383553896</v>
      </c>
      <c r="H14" s="18">
        <f t="shared" si="6"/>
        <v>4.1187805226750616</v>
      </c>
      <c r="I14" s="18">
        <f t="shared" si="7"/>
        <v>6.6372818547047885</v>
      </c>
    </row>
    <row r="15" spans="1:254" x14ac:dyDescent="0.2">
      <c r="A15" s="5" t="s">
        <v>10</v>
      </c>
      <c r="C15" s="10"/>
      <c r="D15" s="5" t="s">
        <v>11</v>
      </c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</row>
    <row r="16" spans="1:254" x14ac:dyDescent="0.2">
      <c r="A16" s="6" t="s">
        <v>12</v>
      </c>
      <c r="D16" s="11" t="s">
        <v>21</v>
      </c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</row>
    <row r="17" spans="1:254" x14ac:dyDescent="0.2">
      <c r="A17" s="1" t="s">
        <v>14</v>
      </c>
      <c r="D17" s="11" t="s">
        <v>22</v>
      </c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</row>
    <row r="18" spans="1:254" x14ac:dyDescent="0.2">
      <c r="A18" s="10" t="s">
        <v>20</v>
      </c>
    </row>
    <row r="20" spans="1:254" x14ac:dyDescent="0.2">
      <c r="A20" s="7" t="s">
        <v>26</v>
      </c>
      <c r="B20" s="2"/>
      <c r="C20" s="3"/>
      <c r="D20" s="34" t="s">
        <v>15</v>
      </c>
      <c r="E20" s="34"/>
      <c r="F20" s="34"/>
      <c r="G20" s="34"/>
      <c r="H20" s="34"/>
      <c r="I20" s="34"/>
    </row>
    <row r="21" spans="1:254" x14ac:dyDescent="0.2">
      <c r="A21" s="29" t="s">
        <v>0</v>
      </c>
      <c r="B21" s="30" t="s">
        <v>1</v>
      </c>
      <c r="C21" s="30"/>
      <c r="D21" s="30"/>
      <c r="E21" s="31" t="s">
        <v>2</v>
      </c>
      <c r="F21" s="31"/>
      <c r="G21" s="31"/>
      <c r="H21" s="32" t="s">
        <v>3</v>
      </c>
      <c r="I21" s="32"/>
    </row>
    <row r="22" spans="1:254" x14ac:dyDescent="0.2">
      <c r="A22" s="29"/>
      <c r="B22" s="8">
        <v>2021</v>
      </c>
      <c r="C22" s="8">
        <v>2020</v>
      </c>
      <c r="D22" s="8" t="s">
        <v>4</v>
      </c>
      <c r="E22" s="8">
        <v>2021</v>
      </c>
      <c r="F22" s="8">
        <v>2020</v>
      </c>
      <c r="G22" s="8" t="s">
        <v>4</v>
      </c>
      <c r="H22" s="8">
        <v>2021</v>
      </c>
      <c r="I22" s="8">
        <v>2020</v>
      </c>
    </row>
    <row r="23" spans="1:254" x14ac:dyDescent="0.2">
      <c r="A23" s="29"/>
      <c r="B23" s="12" t="s">
        <v>13</v>
      </c>
      <c r="C23" s="12" t="s">
        <v>13</v>
      </c>
      <c r="D23" s="9" t="s">
        <v>6</v>
      </c>
      <c r="E23" s="9" t="s">
        <v>13</v>
      </c>
      <c r="F23" s="9" t="s">
        <v>13</v>
      </c>
      <c r="G23" s="9" t="s">
        <v>6</v>
      </c>
      <c r="H23" s="9" t="s">
        <v>6</v>
      </c>
      <c r="I23" s="12" t="s">
        <v>6</v>
      </c>
    </row>
    <row r="24" spans="1:254" s="22" customFormat="1" x14ac:dyDescent="0.2">
      <c r="A24" s="23" t="s">
        <v>7</v>
      </c>
      <c r="B24" s="24">
        <v>48892.532548009993</v>
      </c>
      <c r="C24" s="24">
        <v>45175.934066059999</v>
      </c>
      <c r="D24" s="24">
        <f>B24/C24*100-100</f>
        <v>8.2269433024124652</v>
      </c>
      <c r="E24" s="24">
        <v>17447.959089245975</v>
      </c>
      <c r="F24" s="24">
        <v>14865.390659512032</v>
      </c>
      <c r="G24" s="24">
        <f>E24/F24*100-100</f>
        <v>17.373027651186646</v>
      </c>
      <c r="H24" s="24">
        <f t="shared" ref="H24:H33" si="8">B24*100/$B$24</f>
        <v>100</v>
      </c>
      <c r="I24" s="24">
        <f t="shared" ref="I24:I33" si="9">C24*100/$C$24</f>
        <v>100</v>
      </c>
      <c r="J24" s="35"/>
      <c r="K24" s="35"/>
      <c r="L24" s="35"/>
      <c r="M24" s="35"/>
      <c r="N24" s="35"/>
    </row>
    <row r="25" spans="1:254" s="22" customFormat="1" x14ac:dyDescent="0.2">
      <c r="A25" s="25" t="s">
        <v>8</v>
      </c>
      <c r="B25" s="24">
        <v>5882.0226932400001</v>
      </c>
      <c r="C25" s="24">
        <v>5018.4935647599996</v>
      </c>
      <c r="D25" s="24">
        <f t="shared" ref="D25:D33" si="10">B25/C25*100-100</f>
        <v>17.206939041303656</v>
      </c>
      <c r="E25" s="24">
        <v>782.84648055999992</v>
      </c>
      <c r="F25" s="24">
        <v>648.72696764</v>
      </c>
      <c r="G25" s="24">
        <f t="shared" ref="G25:G33" si="11">E25/F25*100-100</f>
        <v>20.674261994674353</v>
      </c>
      <c r="H25" s="24">
        <f t="shared" si="8"/>
        <v>12.030513427514011</v>
      </c>
      <c r="I25" s="24">
        <f t="shared" si="9"/>
        <v>11.108776538901314</v>
      </c>
      <c r="J25" s="35"/>
      <c r="K25" s="35"/>
      <c r="L25" s="35"/>
      <c r="M25" s="35"/>
      <c r="N25" s="35"/>
    </row>
    <row r="26" spans="1:254" s="22" customFormat="1" x14ac:dyDescent="0.2">
      <c r="A26" s="25" t="s">
        <v>9</v>
      </c>
      <c r="B26" s="24">
        <v>43010.509854769989</v>
      </c>
      <c r="C26" s="24">
        <v>40157.4405013</v>
      </c>
      <c r="D26" s="24">
        <f t="shared" si="10"/>
        <v>7.1047091593838871</v>
      </c>
      <c r="E26" s="24">
        <v>16665.112608685973</v>
      </c>
      <c r="F26" s="24">
        <v>14216.663691872032</v>
      </c>
      <c r="G26" s="24">
        <f t="shared" si="11"/>
        <v>17.222387543807272</v>
      </c>
      <c r="H26" s="24">
        <f t="shared" si="8"/>
        <v>87.969486572485977</v>
      </c>
      <c r="I26" s="24">
        <f t="shared" si="9"/>
        <v>88.89122346109869</v>
      </c>
      <c r="J26" s="35"/>
      <c r="K26" s="35"/>
      <c r="L26" s="35"/>
      <c r="M26" s="35"/>
      <c r="N26" s="35"/>
    </row>
    <row r="27" spans="1:254" s="22" customFormat="1" x14ac:dyDescent="0.2">
      <c r="A27" s="20" t="s">
        <v>19</v>
      </c>
      <c r="B27" s="19">
        <v>1208.7021376</v>
      </c>
      <c r="C27" s="19">
        <v>1595.915260049999</v>
      </c>
      <c r="D27" s="19">
        <f t="shared" si="10"/>
        <v>-24.2627620740883</v>
      </c>
      <c r="E27" s="19">
        <v>146.83125348000002</v>
      </c>
      <c r="F27" s="19">
        <v>167.0984637</v>
      </c>
      <c r="G27" s="19">
        <f t="shared" si="11"/>
        <v>-12.128902786555045</v>
      </c>
      <c r="H27" s="19">
        <f t="shared" si="8"/>
        <v>2.4721610327980366</v>
      </c>
      <c r="I27" s="19">
        <f t="shared" si="9"/>
        <v>3.5326668790429863</v>
      </c>
      <c r="J27" s="35"/>
      <c r="K27" s="35"/>
      <c r="L27" s="35"/>
      <c r="M27" s="35"/>
      <c r="N27" s="35"/>
    </row>
    <row r="28" spans="1:254" x14ac:dyDescent="0.2">
      <c r="A28" s="21" t="s">
        <v>23</v>
      </c>
      <c r="B28" s="19">
        <v>9369.2866818700022</v>
      </c>
      <c r="C28" s="19">
        <v>7318.5088133199997</v>
      </c>
      <c r="D28" s="19">
        <f t="shared" si="10"/>
        <v>28.021799534045783</v>
      </c>
      <c r="E28" s="19">
        <v>4055.96424325</v>
      </c>
      <c r="F28" s="19">
        <v>3161.3407211700019</v>
      </c>
      <c r="G28" s="19">
        <f t="shared" si="11"/>
        <v>28.298864342243405</v>
      </c>
      <c r="H28" s="19">
        <f t="shared" si="8"/>
        <v>19.163021822749389</v>
      </c>
      <c r="I28" s="19">
        <f t="shared" si="9"/>
        <v>16.200016589846861</v>
      </c>
      <c r="J28" s="35"/>
      <c r="K28" s="35"/>
      <c r="L28" s="35"/>
      <c r="M28" s="35"/>
      <c r="N28" s="35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</row>
    <row r="29" spans="1:254" x14ac:dyDescent="0.2">
      <c r="A29" s="21" t="s">
        <v>18</v>
      </c>
      <c r="B29" s="18">
        <v>10601.480559760001</v>
      </c>
      <c r="C29" s="18">
        <v>8519.6206100100062</v>
      </c>
      <c r="D29" s="18">
        <f t="shared" si="10"/>
        <v>24.436064057875328</v>
      </c>
      <c r="E29" s="18">
        <v>4978.604882130001</v>
      </c>
      <c r="F29" s="18">
        <v>3761.4837159899998</v>
      </c>
      <c r="G29" s="18">
        <f t="shared" si="11"/>
        <v>32.357475348518477</v>
      </c>
      <c r="H29" s="18">
        <f t="shared" si="8"/>
        <v>21.683230561537968</v>
      </c>
      <c r="I29" s="18">
        <f t="shared" si="9"/>
        <v>18.858759173749256</v>
      </c>
      <c r="J29" s="35"/>
      <c r="K29" s="35"/>
      <c r="L29" s="35"/>
      <c r="M29" s="35"/>
      <c r="N29" s="35"/>
    </row>
    <row r="30" spans="1:254" x14ac:dyDescent="0.2">
      <c r="A30" s="21" t="s">
        <v>24</v>
      </c>
      <c r="B30" s="18">
        <v>8674.3767981399997</v>
      </c>
      <c r="C30" s="18">
        <v>7453.2907532200006</v>
      </c>
      <c r="D30" s="18">
        <f t="shared" si="10"/>
        <v>16.383180065697303</v>
      </c>
      <c r="E30" s="18">
        <v>4146.3558728699991</v>
      </c>
      <c r="F30" s="18">
        <v>3576.1081277399999</v>
      </c>
      <c r="G30" s="18">
        <f t="shared" si="11"/>
        <v>15.946043149718164</v>
      </c>
      <c r="H30" s="18">
        <f t="shared" si="8"/>
        <v>17.741721171064722</v>
      </c>
      <c r="I30" s="18">
        <f t="shared" si="9"/>
        <v>16.498365572964534</v>
      </c>
      <c r="J30" s="35"/>
      <c r="K30" s="35"/>
      <c r="L30" s="35"/>
      <c r="M30" s="35"/>
      <c r="N30" s="35"/>
    </row>
    <row r="31" spans="1:254" x14ac:dyDescent="0.2">
      <c r="A31" s="21" t="s">
        <v>17</v>
      </c>
      <c r="B31" s="18">
        <v>1522.3221969700003</v>
      </c>
      <c r="C31" s="18">
        <v>1690.6385585600001</v>
      </c>
      <c r="D31" s="18">
        <f t="shared" si="10"/>
        <v>-9.9557862760070464</v>
      </c>
      <c r="E31" s="18">
        <v>236.06706962000004</v>
      </c>
      <c r="F31" s="18">
        <v>238.32225109000001</v>
      </c>
      <c r="G31" s="18">
        <f t="shared" si="11"/>
        <v>-0.94627398813396724</v>
      </c>
      <c r="H31" s="18">
        <f t="shared" si="8"/>
        <v>3.1136088020704529</v>
      </c>
      <c r="I31" s="18">
        <f t="shared" si="9"/>
        <v>3.742343337246349</v>
      </c>
      <c r="J31" s="35"/>
      <c r="K31" s="35"/>
      <c r="L31" s="35"/>
      <c r="M31" s="35"/>
      <c r="N31" s="35"/>
    </row>
    <row r="32" spans="1:254" x14ac:dyDescent="0.2">
      <c r="A32" s="28" t="s">
        <v>25</v>
      </c>
      <c r="B32" s="18">
        <v>4861.0874262000025</v>
      </c>
      <c r="C32" s="18">
        <v>6943.5301150900004</v>
      </c>
      <c r="D32" s="18">
        <f t="shared" si="10"/>
        <v>-29.991123454110706</v>
      </c>
      <c r="E32" s="18">
        <v>2305.8285928300002</v>
      </c>
      <c r="F32" s="18">
        <v>1182.1288303599999</v>
      </c>
      <c r="G32" s="18">
        <f t="shared" si="11"/>
        <v>95.057301168079448</v>
      </c>
      <c r="H32" s="18">
        <f t="shared" si="8"/>
        <v>9.942392371323086</v>
      </c>
      <c r="I32" s="18">
        <f t="shared" si="9"/>
        <v>15.369975759519649</v>
      </c>
      <c r="J32" s="35"/>
      <c r="K32" s="35"/>
      <c r="L32" s="35"/>
      <c r="M32" s="35"/>
      <c r="N32" s="35"/>
    </row>
    <row r="33" spans="1:14" x14ac:dyDescent="0.2">
      <c r="A33" s="21" t="s">
        <v>16</v>
      </c>
      <c r="B33" s="18">
        <v>2013.7761076300005</v>
      </c>
      <c r="C33" s="18">
        <v>2998.4540744599994</v>
      </c>
      <c r="D33" s="18">
        <f t="shared" si="10"/>
        <v>-32.839521379273833</v>
      </c>
      <c r="E33" s="18">
        <v>244.55918261999994</v>
      </c>
      <c r="F33" s="18">
        <v>1018.58567808</v>
      </c>
      <c r="G33" s="18">
        <f t="shared" si="11"/>
        <v>-75.990317959213229</v>
      </c>
      <c r="H33" s="18">
        <f t="shared" si="8"/>
        <v>4.1187805226750616</v>
      </c>
      <c r="I33" s="18">
        <f t="shared" si="9"/>
        <v>6.6372818547047894</v>
      </c>
      <c r="J33" s="35"/>
      <c r="K33" s="35"/>
      <c r="L33" s="35"/>
      <c r="M33" s="35"/>
      <c r="N33" s="35"/>
    </row>
    <row r="35" spans="1:14" x14ac:dyDescent="0.2">
      <c r="A35" s="16"/>
      <c r="B35" s="16"/>
      <c r="C35" s="16"/>
      <c r="D35" s="16"/>
      <c r="E35" s="16"/>
      <c r="F35" s="16"/>
      <c r="G35" s="16"/>
      <c r="H35" s="16"/>
      <c r="I35" s="17"/>
      <c r="J35" s="13"/>
      <c r="K35" s="13"/>
      <c r="L35" s="13"/>
    </row>
    <row r="36" spans="1:14" x14ac:dyDescent="0.2">
      <c r="A36" s="16"/>
      <c r="B36" s="16"/>
      <c r="C36" s="16"/>
      <c r="D36" s="16"/>
      <c r="E36" s="16"/>
      <c r="F36" s="16"/>
      <c r="G36" s="16"/>
      <c r="H36" s="16"/>
      <c r="I36" s="17"/>
      <c r="J36" s="13"/>
      <c r="K36" s="13"/>
      <c r="L36" s="13"/>
    </row>
    <row r="37" spans="1:14" x14ac:dyDescent="0.2">
      <c r="A37" s="16"/>
      <c r="B37" s="16"/>
      <c r="C37" s="16"/>
      <c r="D37" s="16"/>
      <c r="E37" s="16"/>
      <c r="F37" s="16"/>
      <c r="G37" s="16"/>
      <c r="H37" s="16"/>
      <c r="I37" s="17"/>
      <c r="J37" s="13"/>
      <c r="K37" s="13"/>
      <c r="L37" s="13"/>
    </row>
    <row r="38" spans="1:14" x14ac:dyDescent="0.2">
      <c r="A38" s="16"/>
      <c r="B38" s="16"/>
      <c r="C38" s="16"/>
      <c r="D38" s="16"/>
      <c r="E38" s="16"/>
      <c r="F38" s="16"/>
      <c r="G38" s="16"/>
      <c r="H38" s="16"/>
      <c r="I38" s="17"/>
      <c r="J38" s="13"/>
      <c r="K38" s="13"/>
      <c r="L38" s="13"/>
    </row>
    <row r="39" spans="1:14" x14ac:dyDescent="0.2">
      <c r="A39" s="16"/>
      <c r="B39" s="16"/>
      <c r="C39" s="16"/>
      <c r="D39" s="16"/>
      <c r="E39" s="16"/>
      <c r="F39" s="16"/>
      <c r="G39" s="16"/>
      <c r="H39" s="16"/>
      <c r="I39" s="17"/>
      <c r="J39" s="13"/>
      <c r="K39" s="13"/>
      <c r="L39" s="13"/>
    </row>
    <row r="40" spans="1:14" x14ac:dyDescent="0.2">
      <c r="A40" s="16"/>
      <c r="B40" s="16"/>
      <c r="C40" s="16"/>
      <c r="D40" s="16"/>
      <c r="E40" s="16"/>
      <c r="F40" s="16"/>
      <c r="G40" s="16"/>
      <c r="H40" s="16"/>
      <c r="I40" s="17"/>
      <c r="J40" s="13"/>
      <c r="K40" s="13"/>
      <c r="L40" s="13"/>
    </row>
    <row r="41" spans="1:14" x14ac:dyDescent="0.2">
      <c r="A41" s="16"/>
      <c r="B41" s="16"/>
      <c r="C41" s="16"/>
      <c r="D41" s="16"/>
      <c r="E41" s="16"/>
      <c r="F41" s="16"/>
      <c r="G41" s="16"/>
      <c r="H41" s="16"/>
      <c r="I41" s="17"/>
      <c r="J41" s="13"/>
      <c r="K41" s="13"/>
      <c r="L41" s="13"/>
    </row>
    <row r="42" spans="1:14" x14ac:dyDescent="0.2">
      <c r="A42" s="16"/>
      <c r="B42" s="16"/>
      <c r="C42" s="16"/>
      <c r="D42" s="16"/>
      <c r="E42" s="16"/>
      <c r="F42" s="16"/>
      <c r="G42" s="16"/>
      <c r="H42" s="16"/>
      <c r="I42" s="17"/>
      <c r="J42" s="13"/>
      <c r="K42" s="13"/>
      <c r="L42" s="13"/>
    </row>
    <row r="43" spans="1:14" x14ac:dyDescent="0.2">
      <c r="A43" s="16"/>
      <c r="B43" s="16"/>
      <c r="C43" s="16"/>
      <c r="D43" s="16"/>
      <c r="E43" s="16"/>
      <c r="F43" s="16"/>
      <c r="G43" s="16"/>
      <c r="H43" s="16"/>
      <c r="I43" s="17"/>
      <c r="J43" s="13"/>
      <c r="K43" s="13"/>
      <c r="L43" s="13"/>
    </row>
    <row r="44" spans="1:14" x14ac:dyDescent="0.2">
      <c r="A44" s="16"/>
      <c r="B44" s="16"/>
      <c r="C44" s="16"/>
      <c r="D44" s="16"/>
      <c r="E44" s="16"/>
      <c r="F44" s="16"/>
      <c r="G44" s="16"/>
      <c r="H44" s="16"/>
      <c r="I44" s="17"/>
      <c r="J44" s="13"/>
      <c r="K44" s="13"/>
      <c r="L44" s="13"/>
    </row>
    <row r="45" spans="1:14" x14ac:dyDescent="0.2">
      <c r="A45" s="16"/>
      <c r="B45" s="16"/>
      <c r="C45" s="16"/>
      <c r="D45" s="16"/>
      <c r="E45" s="16"/>
      <c r="F45" s="16"/>
      <c r="G45" s="16"/>
      <c r="H45" s="16"/>
      <c r="I45" s="17"/>
      <c r="J45" s="13"/>
      <c r="K45" s="13"/>
      <c r="L45" s="13"/>
    </row>
    <row r="46" spans="1:14" x14ac:dyDescent="0.2">
      <c r="A46" s="16"/>
      <c r="B46" s="16"/>
      <c r="C46" s="16"/>
      <c r="D46" s="16"/>
      <c r="E46" s="16"/>
      <c r="F46" s="16"/>
      <c r="G46" s="16"/>
      <c r="H46" s="16"/>
      <c r="I46" s="17"/>
      <c r="J46" s="13"/>
      <c r="K46" s="13"/>
      <c r="L46" s="13"/>
    </row>
    <row r="47" spans="1:14" x14ac:dyDescent="0.2">
      <c r="A47" s="14"/>
      <c r="B47" s="14"/>
      <c r="C47" s="14"/>
      <c r="D47" s="14"/>
      <c r="E47" s="14"/>
      <c r="F47" s="14"/>
      <c r="G47" s="14"/>
      <c r="H47" s="14"/>
      <c r="I47" s="15"/>
    </row>
    <row r="48" spans="1:14" x14ac:dyDescent="0.2">
      <c r="C48" s="15"/>
      <c r="H48" s="14"/>
      <c r="I48" s="15"/>
    </row>
    <row r="49" spans="8:9" x14ac:dyDescent="0.2">
      <c r="H49" s="14"/>
      <c r="I49" s="15"/>
    </row>
    <row r="50" spans="8:9" x14ac:dyDescent="0.2">
      <c r="H50" s="14"/>
      <c r="I50" s="15"/>
    </row>
    <row r="51" spans="8:9" x14ac:dyDescent="0.2">
      <c r="H51" s="14"/>
      <c r="I51" s="15"/>
    </row>
    <row r="52" spans="8:9" x14ac:dyDescent="0.2">
      <c r="H52" s="14"/>
      <c r="I52" s="15"/>
    </row>
    <row r="53" spans="8:9" x14ac:dyDescent="0.2">
      <c r="H53" s="14"/>
      <c r="I53" s="15"/>
    </row>
    <row r="54" spans="8:9" x14ac:dyDescent="0.2">
      <c r="H54" s="14"/>
      <c r="I54" s="15"/>
    </row>
  </sheetData>
  <mergeCells count="10">
    <mergeCell ref="A21:A23"/>
    <mergeCell ref="B21:D21"/>
    <mergeCell ref="E21:G21"/>
    <mergeCell ref="H21:I21"/>
    <mergeCell ref="D1:I1"/>
    <mergeCell ref="A2:A4"/>
    <mergeCell ref="B2:D2"/>
    <mergeCell ref="E2:G2"/>
    <mergeCell ref="H2:I2"/>
    <mergeCell ref="D20:I20"/>
  </mergeCells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2013-09-17T12:13:51Z</dcterms:created>
  <dcterms:modified xsi:type="dcterms:W3CDTF">2022-06-13T09:53:32Z</dcterms:modified>
</cp:coreProperties>
</file>