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KR fy20 face marina\"/>
    </mc:Choice>
  </mc:AlternateContent>
  <xr:revisionPtr revIDLastSave="0" documentId="13_ncr:1_{C485C2CE-085B-4E4E-9191-33A6EA8140D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7" i="1" l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43" i="1" l="1"/>
  <c r="I17" i="1"/>
  <c r="I47" i="1"/>
  <c r="H47" i="1"/>
  <c r="I14" i="1"/>
  <c r="D19" i="1"/>
  <c r="I19" i="1"/>
  <c r="G32" i="1"/>
  <c r="H32" i="1"/>
  <c r="I32" i="1"/>
  <c r="G33" i="1"/>
  <c r="H33" i="1"/>
  <c r="I33" i="1"/>
  <c r="G34" i="1"/>
  <c r="H34" i="1"/>
  <c r="I34" i="1"/>
  <c r="G35" i="1"/>
  <c r="H35" i="1"/>
  <c r="I35" i="1"/>
  <c r="G36" i="1"/>
  <c r="H36" i="1"/>
  <c r="I36" i="1"/>
  <c r="G37" i="1"/>
  <c r="H37" i="1"/>
  <c r="I37" i="1"/>
  <c r="G38" i="1"/>
  <c r="H38" i="1"/>
  <c r="I38" i="1"/>
  <c r="G39" i="1"/>
  <c r="H39" i="1"/>
  <c r="I39" i="1"/>
  <c r="G40" i="1"/>
  <c r="H40" i="1"/>
  <c r="I40" i="1"/>
  <c r="G41" i="1"/>
  <c r="H41" i="1"/>
  <c r="I41" i="1"/>
  <c r="G42" i="1"/>
  <c r="H42" i="1"/>
  <c r="I42" i="1"/>
  <c r="G44" i="1"/>
  <c r="H44" i="1"/>
  <c r="I44" i="1"/>
  <c r="G45" i="1"/>
  <c r="H45" i="1"/>
  <c r="I45" i="1"/>
  <c r="G46" i="1"/>
  <c r="H46" i="1"/>
  <c r="I46" i="1"/>
  <c r="D17" i="1" l="1"/>
  <c r="I13" i="1"/>
  <c r="I11" i="1"/>
  <c r="I10" i="1"/>
  <c r="I9" i="1"/>
  <c r="I8" i="1"/>
  <c r="I43" i="1"/>
  <c r="D14" i="1"/>
  <c r="G47" i="1"/>
  <c r="I21" i="1"/>
  <c r="H43" i="1"/>
  <c r="G17" i="1"/>
  <c r="I20" i="1"/>
  <c r="G19" i="1"/>
  <c r="I6" i="1"/>
  <c r="I12" i="1"/>
  <c r="I18" i="1"/>
  <c r="I16" i="1"/>
  <c r="I15" i="1"/>
  <c r="I7" i="1"/>
  <c r="G21" i="1"/>
  <c r="H17" i="1"/>
  <c r="D10" i="1"/>
  <c r="G14" i="1"/>
  <c r="G10" i="1"/>
  <c r="D16" i="1"/>
  <c r="G12" i="1"/>
  <c r="D8" i="1"/>
  <c r="G16" i="1"/>
  <c r="D12" i="1"/>
  <c r="G8" i="1"/>
  <c r="D20" i="1"/>
  <c r="G18" i="1"/>
  <c r="D15" i="1"/>
  <c r="G13" i="1"/>
  <c r="D11" i="1"/>
  <c r="G9" i="1"/>
  <c r="G6" i="1"/>
  <c r="G7" i="1"/>
  <c r="G20" i="1"/>
  <c r="D18" i="1"/>
  <c r="G15" i="1"/>
  <c r="D13" i="1"/>
  <c r="G11" i="1"/>
  <c r="D9" i="1"/>
  <c r="D6" i="1"/>
  <c r="D7" i="1"/>
  <c r="H20" i="1"/>
  <c r="H19" i="1"/>
  <c r="H18" i="1"/>
  <c r="H16" i="1"/>
  <c r="H15" i="1"/>
  <c r="H14" i="1"/>
  <c r="H13" i="1"/>
  <c r="H12" i="1"/>
  <c r="H11" i="1"/>
  <c r="H10" i="1"/>
  <c r="H9" i="1"/>
  <c r="H8" i="1"/>
  <c r="H7" i="1"/>
  <c r="H6" i="1"/>
  <c r="H21" i="1" l="1"/>
  <c r="D21" i="1"/>
  <c r="I31" i="1"/>
  <c r="H31" i="1"/>
  <c r="I5" i="1"/>
  <c r="H5" i="1"/>
  <c r="G31" i="1"/>
  <c r="G5" i="1" l="1"/>
  <c r="D5" i="1"/>
</calcChain>
</file>

<file path=xl/sharedStrings.xml><?xml version="1.0" encoding="utf-8"?>
<sst xmlns="http://schemas.openxmlformats.org/spreadsheetml/2006/main" count="72" uniqueCount="34">
  <si>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</si>
  <si>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</si>
  <si>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</si>
  <si>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</si>
  <si>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</si>
  <si>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</si>
  <si>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</si>
  <si>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</si>
  <si>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</si>
  <si>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</si>
  <si>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Sources:</t>
  </si>
  <si>
    <t>Ukraine currency exchange rate for calculations:</t>
  </si>
  <si>
    <t>National Bank of Ukraine</t>
  </si>
  <si>
    <t>UAH m</t>
  </si>
  <si>
    <t>Insurance Top Magazine</t>
  </si>
  <si>
    <t>In local currency (UAH)</t>
  </si>
  <si>
    <t>Civil liability insurance</t>
  </si>
  <si>
    <t>Domestic MTPL</t>
  </si>
  <si>
    <t>Green Card</t>
  </si>
  <si>
    <t>Financial risks</t>
  </si>
  <si>
    <t>Fire and other perils</t>
  </si>
  <si>
    <t>Other property insurance</t>
  </si>
  <si>
    <t>CARGO</t>
  </si>
  <si>
    <t>Motor Hull</t>
  </si>
  <si>
    <t>Medical insurance</t>
  </si>
  <si>
    <t>Accident insurance</t>
  </si>
  <si>
    <t>The National Financial Services Commission</t>
  </si>
  <si>
    <t>Other</t>
  </si>
  <si>
    <t>Voluntary ins., of which:</t>
  </si>
  <si>
    <t>Compulsory., of which:</t>
  </si>
  <si>
    <t>1 EUR = 26.422 Hryvnia - UAH (December 31st, 2019)</t>
  </si>
  <si>
    <t>Compulsory, of which:</t>
  </si>
  <si>
    <t>Market porfolio at December 31st, 2020</t>
  </si>
  <si>
    <t>1 EUR = 34.7396 Hryvnia - UAH (December 31st,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</si>
</sst>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1" fillId="7" borderId="0" applyNumberFormat="0" applyBorder="0" applyAlignment="0" applyProtection="0"/>
  </cellStyleXfs>
  <cellXfs count="4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1" xfId="0" applyFont="1" applyFill="1" applyBorder="1" applyAlignment="1"/>
    <xf numFmtId="0" fontId="5" fillId="0" borderId="0" xfId="0" applyFont="1" applyFill="1" applyBorder="1"/>
    <xf numFmtId="0" fontId="7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/>
    </xf>
    <xf numFmtId="0" fontId="9" fillId="0" borderId="0" xfId="0" applyFont="1"/>
    <xf numFmtId="0" fontId="5" fillId="0" borderId="0" xfId="2" applyFont="1" applyFill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43" fontId="5" fillId="0" borderId="0" xfId="1" applyFont="1"/>
    <xf numFmtId="49" fontId="5" fillId="0" borderId="0" xfId="0" applyNumberFormat="1" applyFont="1"/>
    <xf numFmtId="164" fontId="5" fillId="0" borderId="0" xfId="0" applyNumberFormat="1" applyFont="1"/>
    <xf numFmtId="49" fontId="5" fillId="0" borderId="0" xfId="1" applyNumberFormat="1" applyFont="1"/>
    <xf numFmtId="164" fontId="5" fillId="0" borderId="0" xfId="1" applyNumberFormat="1" applyFont="1"/>
    <xf numFmtId="43" fontId="5" fillId="0" borderId="2" xfId="0" applyNumberFormat="1" applyFont="1" applyBorder="1"/>
    <xf numFmtId="43" fontId="5" fillId="0" borderId="2" xfId="1" applyFont="1" applyFill="1" applyBorder="1"/>
    <xf numFmtId="43" fontId="5" fillId="0" borderId="2" xfId="0" applyNumberFormat="1" applyFont="1" applyFill="1" applyBorder="1"/>
    <xf numFmtId="43" fontId="5" fillId="0" borderId="2" xfId="1" applyFont="1" applyBorder="1"/>
    <xf numFmtId="0" fontId="5" fillId="0" borderId="2" xfId="0" applyFont="1" applyBorder="1" applyAlignment="1">
      <alignment horizontal="left" indent="4"/>
    </xf>
    <xf numFmtId="43" fontId="9" fillId="0" borderId="2" xfId="1" applyFont="1" applyBorder="1"/>
    <xf numFmtId="43" fontId="9" fillId="0" borderId="2" xfId="0" applyNumberFormat="1" applyFont="1" applyBorder="1"/>
    <xf numFmtId="49" fontId="5" fillId="0" borderId="2" xfId="1" applyNumberFormat="1" applyFont="1" applyFill="1" applyBorder="1" applyAlignment="1">
      <alignment horizontal="left" indent="4"/>
    </xf>
    <xf numFmtId="49" fontId="5" fillId="0" borderId="2" xfId="0" applyNumberFormat="1" applyFont="1" applyBorder="1" applyAlignment="1">
      <alignment horizontal="left" indent="4"/>
    </xf>
    <xf numFmtId="49" fontId="5" fillId="0" borderId="2" xfId="0" applyNumberFormat="1" applyFont="1" applyFill="1" applyBorder="1" applyAlignment="1">
      <alignment horizontal="left" indent="4"/>
    </xf>
    <xf numFmtId="49" fontId="9" fillId="0" borderId="2" xfId="0" applyNumberFormat="1" applyFont="1" applyBorder="1" applyAlignment="1">
      <alignment horizontal="left" indent="4"/>
    </xf>
    <xf numFmtId="0" fontId="7" fillId="0" borderId="0" xfId="0" applyFont="1"/>
    <xf numFmtId="0" fontId="6" fillId="7" borderId="2" xfId="5" applyFont="1" applyBorder="1"/>
    <xf numFmtId="43" fontId="6" fillId="7" borderId="2" xfId="5" applyNumberFormat="1" applyFont="1" applyBorder="1"/>
    <xf numFmtId="0" fontId="6" fillId="7" borderId="2" xfId="5" applyFont="1" applyBorder="1" applyAlignment="1">
      <alignment horizontal="left"/>
    </xf>
    <xf numFmtId="4" fontId="6" fillId="7" borderId="2" xfId="5" applyNumberFormat="1" applyFont="1" applyBorder="1" applyAlignment="1">
      <alignment horizontal="right"/>
    </xf>
    <xf numFmtId="4" fontId="5" fillId="0" borderId="2" xfId="1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4" fontId="6" fillId="7" borderId="2" xfId="5" applyNumberFormat="1" applyFont="1" applyBorder="1"/>
    <xf numFmtId="4" fontId="5" fillId="0" borderId="2" xfId="1" applyNumberFormat="1" applyFont="1" applyFill="1" applyBorder="1"/>
    <xf numFmtId="4" fontId="5" fillId="0" borderId="2" xfId="0" applyNumberFormat="1" applyFont="1" applyBorder="1"/>
    <xf numFmtId="4" fontId="9" fillId="0" borderId="2" xfId="1" applyNumberFormat="1" applyFont="1" applyBorder="1"/>
  </cellXfs>
  <cellStyles count="6">
    <cellStyle name="60% - Accent4" xfId="5" builtinId="44"/>
    <cellStyle name="Comma" xfId="1" builtinId="3"/>
    <cellStyle name="Normal" xfId="0" builtinId="0"/>
    <cellStyle name="Normal_Foaie1" xfId="2" xr:uid="{00000000-0005-0000-0000-000002000000}"/>
    <cellStyle name="Обычный 2" xfId="4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8"/>
  <sheetViews>
    <sheetView tabSelected="1" view="pageBreakPreview" zoomScale="130" zoomScaleNormal="130" zoomScaleSheetLayoutView="130" workbookViewId="0">
      <selection activeCell="B5" sqref="B5"/>
    </sheetView>
  </sheetViews>
  <sheetFormatPr defaultRowHeight="12.75" x14ac:dyDescent="0.2"/>
  <cols>
    <col min="1" max="1" width="20.7109375" style="1" customWidth="1"/>
    <col min="2" max="2" width="14.85546875" style="1" bestFit="1" customWidth="1"/>
    <col min="3" max="3" width="11" style="1" customWidth="1"/>
    <col min="4" max="4" width="7.85546875" style="1" customWidth="1"/>
    <col min="5" max="6" width="10" style="1" bestFit="1" customWidth="1"/>
    <col min="7" max="7" width="9" style="1" bestFit="1" customWidth="1"/>
    <col min="8" max="8" width="8" style="1" customWidth="1"/>
    <col min="9" max="9" width="7.85546875" style="1" customWidth="1"/>
    <col min="10" max="10" width="12.140625" style="1" customWidth="1"/>
    <col min="11" max="256" width="9.140625" style="1"/>
    <col min="257" max="257" width="24.5703125" style="1" customWidth="1"/>
    <col min="258" max="258" width="14" style="1" customWidth="1"/>
    <col min="259" max="260" width="12.28515625" style="1" customWidth="1"/>
    <col min="261" max="262" width="15" style="1" bestFit="1" customWidth="1"/>
    <col min="263" max="263" width="11.7109375" style="1" customWidth="1"/>
    <col min="264" max="264" width="14.28515625" style="1" customWidth="1"/>
    <col min="265" max="265" width="14.42578125" style="1" customWidth="1"/>
    <col min="266" max="512" width="9.140625" style="1"/>
    <col min="513" max="513" width="24.5703125" style="1" customWidth="1"/>
    <col min="514" max="514" width="14" style="1" customWidth="1"/>
    <col min="515" max="516" width="12.28515625" style="1" customWidth="1"/>
    <col min="517" max="518" width="15" style="1" bestFit="1" customWidth="1"/>
    <col min="519" max="519" width="11.7109375" style="1" customWidth="1"/>
    <col min="520" max="520" width="14.28515625" style="1" customWidth="1"/>
    <col min="521" max="521" width="14.42578125" style="1" customWidth="1"/>
    <col min="522" max="768" width="9.140625" style="1"/>
    <col min="769" max="769" width="24.5703125" style="1" customWidth="1"/>
    <col min="770" max="770" width="14" style="1" customWidth="1"/>
    <col min="771" max="772" width="12.28515625" style="1" customWidth="1"/>
    <col min="773" max="774" width="15" style="1" bestFit="1" customWidth="1"/>
    <col min="775" max="775" width="11.7109375" style="1" customWidth="1"/>
    <col min="776" max="776" width="14.28515625" style="1" customWidth="1"/>
    <col min="777" max="777" width="14.42578125" style="1" customWidth="1"/>
    <col min="778" max="1024" width="9.140625" style="1"/>
    <col min="1025" max="1025" width="24.5703125" style="1" customWidth="1"/>
    <col min="1026" max="1026" width="14" style="1" customWidth="1"/>
    <col min="1027" max="1028" width="12.28515625" style="1" customWidth="1"/>
    <col min="1029" max="1030" width="15" style="1" bestFit="1" customWidth="1"/>
    <col min="1031" max="1031" width="11.7109375" style="1" customWidth="1"/>
    <col min="1032" max="1032" width="14.28515625" style="1" customWidth="1"/>
    <col min="1033" max="1033" width="14.42578125" style="1" customWidth="1"/>
    <col min="1034" max="1280" width="9.140625" style="1"/>
    <col min="1281" max="1281" width="24.5703125" style="1" customWidth="1"/>
    <col min="1282" max="1282" width="14" style="1" customWidth="1"/>
    <col min="1283" max="1284" width="12.28515625" style="1" customWidth="1"/>
    <col min="1285" max="1286" width="15" style="1" bestFit="1" customWidth="1"/>
    <col min="1287" max="1287" width="11.7109375" style="1" customWidth="1"/>
    <col min="1288" max="1288" width="14.28515625" style="1" customWidth="1"/>
    <col min="1289" max="1289" width="14.42578125" style="1" customWidth="1"/>
    <col min="1290" max="1536" width="9.140625" style="1"/>
    <col min="1537" max="1537" width="24.5703125" style="1" customWidth="1"/>
    <col min="1538" max="1538" width="14" style="1" customWidth="1"/>
    <col min="1539" max="1540" width="12.28515625" style="1" customWidth="1"/>
    <col min="1541" max="1542" width="15" style="1" bestFit="1" customWidth="1"/>
    <col min="1543" max="1543" width="11.7109375" style="1" customWidth="1"/>
    <col min="1544" max="1544" width="14.28515625" style="1" customWidth="1"/>
    <col min="1545" max="1545" width="14.42578125" style="1" customWidth="1"/>
    <col min="1546" max="1792" width="9.140625" style="1"/>
    <col min="1793" max="1793" width="24.5703125" style="1" customWidth="1"/>
    <col min="1794" max="1794" width="14" style="1" customWidth="1"/>
    <col min="1795" max="1796" width="12.28515625" style="1" customWidth="1"/>
    <col min="1797" max="1798" width="15" style="1" bestFit="1" customWidth="1"/>
    <col min="1799" max="1799" width="11.7109375" style="1" customWidth="1"/>
    <col min="1800" max="1800" width="14.28515625" style="1" customWidth="1"/>
    <col min="1801" max="1801" width="14.42578125" style="1" customWidth="1"/>
    <col min="1802" max="2048" width="9.140625" style="1"/>
    <col min="2049" max="2049" width="24.5703125" style="1" customWidth="1"/>
    <col min="2050" max="2050" width="14" style="1" customWidth="1"/>
    <col min="2051" max="2052" width="12.28515625" style="1" customWidth="1"/>
    <col min="2053" max="2054" width="15" style="1" bestFit="1" customWidth="1"/>
    <col min="2055" max="2055" width="11.7109375" style="1" customWidth="1"/>
    <col min="2056" max="2056" width="14.28515625" style="1" customWidth="1"/>
    <col min="2057" max="2057" width="14.42578125" style="1" customWidth="1"/>
    <col min="2058" max="2304" width="9.140625" style="1"/>
    <col min="2305" max="2305" width="24.5703125" style="1" customWidth="1"/>
    <col min="2306" max="2306" width="14" style="1" customWidth="1"/>
    <col min="2307" max="2308" width="12.28515625" style="1" customWidth="1"/>
    <col min="2309" max="2310" width="15" style="1" bestFit="1" customWidth="1"/>
    <col min="2311" max="2311" width="11.7109375" style="1" customWidth="1"/>
    <col min="2312" max="2312" width="14.28515625" style="1" customWidth="1"/>
    <col min="2313" max="2313" width="14.42578125" style="1" customWidth="1"/>
    <col min="2314" max="2560" width="9.140625" style="1"/>
    <col min="2561" max="2561" width="24.5703125" style="1" customWidth="1"/>
    <col min="2562" max="2562" width="14" style="1" customWidth="1"/>
    <col min="2563" max="2564" width="12.28515625" style="1" customWidth="1"/>
    <col min="2565" max="2566" width="15" style="1" bestFit="1" customWidth="1"/>
    <col min="2567" max="2567" width="11.7109375" style="1" customWidth="1"/>
    <col min="2568" max="2568" width="14.28515625" style="1" customWidth="1"/>
    <col min="2569" max="2569" width="14.42578125" style="1" customWidth="1"/>
    <col min="2570" max="2816" width="9.140625" style="1"/>
    <col min="2817" max="2817" width="24.5703125" style="1" customWidth="1"/>
    <col min="2818" max="2818" width="14" style="1" customWidth="1"/>
    <col min="2819" max="2820" width="12.28515625" style="1" customWidth="1"/>
    <col min="2821" max="2822" width="15" style="1" bestFit="1" customWidth="1"/>
    <col min="2823" max="2823" width="11.7109375" style="1" customWidth="1"/>
    <col min="2824" max="2824" width="14.28515625" style="1" customWidth="1"/>
    <col min="2825" max="2825" width="14.42578125" style="1" customWidth="1"/>
    <col min="2826" max="3072" width="9.140625" style="1"/>
    <col min="3073" max="3073" width="24.5703125" style="1" customWidth="1"/>
    <col min="3074" max="3074" width="14" style="1" customWidth="1"/>
    <col min="3075" max="3076" width="12.28515625" style="1" customWidth="1"/>
    <col min="3077" max="3078" width="15" style="1" bestFit="1" customWidth="1"/>
    <col min="3079" max="3079" width="11.7109375" style="1" customWidth="1"/>
    <col min="3080" max="3080" width="14.28515625" style="1" customWidth="1"/>
    <col min="3081" max="3081" width="14.42578125" style="1" customWidth="1"/>
    <col min="3082" max="3328" width="9.140625" style="1"/>
    <col min="3329" max="3329" width="24.5703125" style="1" customWidth="1"/>
    <col min="3330" max="3330" width="14" style="1" customWidth="1"/>
    <col min="3331" max="3332" width="12.28515625" style="1" customWidth="1"/>
    <col min="3333" max="3334" width="15" style="1" bestFit="1" customWidth="1"/>
    <col min="3335" max="3335" width="11.7109375" style="1" customWidth="1"/>
    <col min="3336" max="3336" width="14.28515625" style="1" customWidth="1"/>
    <col min="3337" max="3337" width="14.42578125" style="1" customWidth="1"/>
    <col min="3338" max="3584" width="9.140625" style="1"/>
    <col min="3585" max="3585" width="24.5703125" style="1" customWidth="1"/>
    <col min="3586" max="3586" width="14" style="1" customWidth="1"/>
    <col min="3587" max="3588" width="12.28515625" style="1" customWidth="1"/>
    <col min="3589" max="3590" width="15" style="1" bestFit="1" customWidth="1"/>
    <col min="3591" max="3591" width="11.7109375" style="1" customWidth="1"/>
    <col min="3592" max="3592" width="14.28515625" style="1" customWidth="1"/>
    <col min="3593" max="3593" width="14.42578125" style="1" customWidth="1"/>
    <col min="3594" max="3840" width="9.140625" style="1"/>
    <col min="3841" max="3841" width="24.5703125" style="1" customWidth="1"/>
    <col min="3842" max="3842" width="14" style="1" customWidth="1"/>
    <col min="3843" max="3844" width="12.28515625" style="1" customWidth="1"/>
    <col min="3845" max="3846" width="15" style="1" bestFit="1" customWidth="1"/>
    <col min="3847" max="3847" width="11.7109375" style="1" customWidth="1"/>
    <col min="3848" max="3848" width="14.28515625" style="1" customWidth="1"/>
    <col min="3849" max="3849" width="14.42578125" style="1" customWidth="1"/>
    <col min="3850" max="4096" width="9.140625" style="1"/>
    <col min="4097" max="4097" width="24.5703125" style="1" customWidth="1"/>
    <col min="4098" max="4098" width="14" style="1" customWidth="1"/>
    <col min="4099" max="4100" width="12.28515625" style="1" customWidth="1"/>
    <col min="4101" max="4102" width="15" style="1" bestFit="1" customWidth="1"/>
    <col min="4103" max="4103" width="11.7109375" style="1" customWidth="1"/>
    <col min="4104" max="4104" width="14.28515625" style="1" customWidth="1"/>
    <col min="4105" max="4105" width="14.42578125" style="1" customWidth="1"/>
    <col min="4106" max="4352" width="9.140625" style="1"/>
    <col min="4353" max="4353" width="24.5703125" style="1" customWidth="1"/>
    <col min="4354" max="4354" width="14" style="1" customWidth="1"/>
    <col min="4355" max="4356" width="12.28515625" style="1" customWidth="1"/>
    <col min="4357" max="4358" width="15" style="1" bestFit="1" customWidth="1"/>
    <col min="4359" max="4359" width="11.7109375" style="1" customWidth="1"/>
    <col min="4360" max="4360" width="14.28515625" style="1" customWidth="1"/>
    <col min="4361" max="4361" width="14.42578125" style="1" customWidth="1"/>
    <col min="4362" max="4608" width="9.140625" style="1"/>
    <col min="4609" max="4609" width="24.5703125" style="1" customWidth="1"/>
    <col min="4610" max="4610" width="14" style="1" customWidth="1"/>
    <col min="4611" max="4612" width="12.28515625" style="1" customWidth="1"/>
    <col min="4613" max="4614" width="15" style="1" bestFit="1" customWidth="1"/>
    <col min="4615" max="4615" width="11.7109375" style="1" customWidth="1"/>
    <col min="4616" max="4616" width="14.28515625" style="1" customWidth="1"/>
    <col min="4617" max="4617" width="14.42578125" style="1" customWidth="1"/>
    <col min="4618" max="4864" width="9.140625" style="1"/>
    <col min="4865" max="4865" width="24.5703125" style="1" customWidth="1"/>
    <col min="4866" max="4866" width="14" style="1" customWidth="1"/>
    <col min="4867" max="4868" width="12.28515625" style="1" customWidth="1"/>
    <col min="4869" max="4870" width="15" style="1" bestFit="1" customWidth="1"/>
    <col min="4871" max="4871" width="11.7109375" style="1" customWidth="1"/>
    <col min="4872" max="4872" width="14.28515625" style="1" customWidth="1"/>
    <col min="4873" max="4873" width="14.42578125" style="1" customWidth="1"/>
    <col min="4874" max="5120" width="9.140625" style="1"/>
    <col min="5121" max="5121" width="24.5703125" style="1" customWidth="1"/>
    <col min="5122" max="5122" width="14" style="1" customWidth="1"/>
    <col min="5123" max="5124" width="12.28515625" style="1" customWidth="1"/>
    <col min="5125" max="5126" width="15" style="1" bestFit="1" customWidth="1"/>
    <col min="5127" max="5127" width="11.7109375" style="1" customWidth="1"/>
    <col min="5128" max="5128" width="14.28515625" style="1" customWidth="1"/>
    <col min="5129" max="5129" width="14.42578125" style="1" customWidth="1"/>
    <col min="5130" max="5376" width="9.140625" style="1"/>
    <col min="5377" max="5377" width="24.5703125" style="1" customWidth="1"/>
    <col min="5378" max="5378" width="14" style="1" customWidth="1"/>
    <col min="5379" max="5380" width="12.28515625" style="1" customWidth="1"/>
    <col min="5381" max="5382" width="15" style="1" bestFit="1" customWidth="1"/>
    <col min="5383" max="5383" width="11.7109375" style="1" customWidth="1"/>
    <col min="5384" max="5384" width="14.28515625" style="1" customWidth="1"/>
    <col min="5385" max="5385" width="14.42578125" style="1" customWidth="1"/>
    <col min="5386" max="5632" width="9.140625" style="1"/>
    <col min="5633" max="5633" width="24.5703125" style="1" customWidth="1"/>
    <col min="5634" max="5634" width="14" style="1" customWidth="1"/>
    <col min="5635" max="5636" width="12.28515625" style="1" customWidth="1"/>
    <col min="5637" max="5638" width="15" style="1" bestFit="1" customWidth="1"/>
    <col min="5639" max="5639" width="11.7109375" style="1" customWidth="1"/>
    <col min="5640" max="5640" width="14.28515625" style="1" customWidth="1"/>
    <col min="5641" max="5641" width="14.42578125" style="1" customWidth="1"/>
    <col min="5642" max="5888" width="9.140625" style="1"/>
    <col min="5889" max="5889" width="24.5703125" style="1" customWidth="1"/>
    <col min="5890" max="5890" width="14" style="1" customWidth="1"/>
    <col min="5891" max="5892" width="12.28515625" style="1" customWidth="1"/>
    <col min="5893" max="5894" width="15" style="1" bestFit="1" customWidth="1"/>
    <col min="5895" max="5895" width="11.7109375" style="1" customWidth="1"/>
    <col min="5896" max="5896" width="14.28515625" style="1" customWidth="1"/>
    <col min="5897" max="5897" width="14.42578125" style="1" customWidth="1"/>
    <col min="5898" max="6144" width="9.140625" style="1"/>
    <col min="6145" max="6145" width="24.5703125" style="1" customWidth="1"/>
    <col min="6146" max="6146" width="14" style="1" customWidth="1"/>
    <col min="6147" max="6148" width="12.28515625" style="1" customWidth="1"/>
    <col min="6149" max="6150" width="15" style="1" bestFit="1" customWidth="1"/>
    <col min="6151" max="6151" width="11.7109375" style="1" customWidth="1"/>
    <col min="6152" max="6152" width="14.28515625" style="1" customWidth="1"/>
    <col min="6153" max="6153" width="14.42578125" style="1" customWidth="1"/>
    <col min="6154" max="6400" width="9.140625" style="1"/>
    <col min="6401" max="6401" width="24.5703125" style="1" customWidth="1"/>
    <col min="6402" max="6402" width="14" style="1" customWidth="1"/>
    <col min="6403" max="6404" width="12.28515625" style="1" customWidth="1"/>
    <col min="6405" max="6406" width="15" style="1" bestFit="1" customWidth="1"/>
    <col min="6407" max="6407" width="11.7109375" style="1" customWidth="1"/>
    <col min="6408" max="6408" width="14.28515625" style="1" customWidth="1"/>
    <col min="6409" max="6409" width="14.42578125" style="1" customWidth="1"/>
    <col min="6410" max="6656" width="9.140625" style="1"/>
    <col min="6657" max="6657" width="24.5703125" style="1" customWidth="1"/>
    <col min="6658" max="6658" width="14" style="1" customWidth="1"/>
    <col min="6659" max="6660" width="12.28515625" style="1" customWidth="1"/>
    <col min="6661" max="6662" width="15" style="1" bestFit="1" customWidth="1"/>
    <col min="6663" max="6663" width="11.7109375" style="1" customWidth="1"/>
    <col min="6664" max="6664" width="14.28515625" style="1" customWidth="1"/>
    <col min="6665" max="6665" width="14.42578125" style="1" customWidth="1"/>
    <col min="6666" max="6912" width="9.140625" style="1"/>
    <col min="6913" max="6913" width="24.5703125" style="1" customWidth="1"/>
    <col min="6914" max="6914" width="14" style="1" customWidth="1"/>
    <col min="6915" max="6916" width="12.28515625" style="1" customWidth="1"/>
    <col min="6917" max="6918" width="15" style="1" bestFit="1" customWidth="1"/>
    <col min="6919" max="6919" width="11.7109375" style="1" customWidth="1"/>
    <col min="6920" max="6920" width="14.28515625" style="1" customWidth="1"/>
    <col min="6921" max="6921" width="14.42578125" style="1" customWidth="1"/>
    <col min="6922" max="7168" width="9.140625" style="1"/>
    <col min="7169" max="7169" width="24.5703125" style="1" customWidth="1"/>
    <col min="7170" max="7170" width="14" style="1" customWidth="1"/>
    <col min="7171" max="7172" width="12.28515625" style="1" customWidth="1"/>
    <col min="7173" max="7174" width="15" style="1" bestFit="1" customWidth="1"/>
    <col min="7175" max="7175" width="11.7109375" style="1" customWidth="1"/>
    <col min="7176" max="7176" width="14.28515625" style="1" customWidth="1"/>
    <col min="7177" max="7177" width="14.42578125" style="1" customWidth="1"/>
    <col min="7178" max="7424" width="9.140625" style="1"/>
    <col min="7425" max="7425" width="24.5703125" style="1" customWidth="1"/>
    <col min="7426" max="7426" width="14" style="1" customWidth="1"/>
    <col min="7427" max="7428" width="12.28515625" style="1" customWidth="1"/>
    <col min="7429" max="7430" width="15" style="1" bestFit="1" customWidth="1"/>
    <col min="7431" max="7431" width="11.7109375" style="1" customWidth="1"/>
    <col min="7432" max="7432" width="14.28515625" style="1" customWidth="1"/>
    <col min="7433" max="7433" width="14.42578125" style="1" customWidth="1"/>
    <col min="7434" max="7680" width="9.140625" style="1"/>
    <col min="7681" max="7681" width="24.5703125" style="1" customWidth="1"/>
    <col min="7682" max="7682" width="14" style="1" customWidth="1"/>
    <col min="7683" max="7684" width="12.28515625" style="1" customWidth="1"/>
    <col min="7685" max="7686" width="15" style="1" bestFit="1" customWidth="1"/>
    <col min="7687" max="7687" width="11.7109375" style="1" customWidth="1"/>
    <col min="7688" max="7688" width="14.28515625" style="1" customWidth="1"/>
    <col min="7689" max="7689" width="14.42578125" style="1" customWidth="1"/>
    <col min="7690" max="7936" width="9.140625" style="1"/>
    <col min="7937" max="7937" width="24.5703125" style="1" customWidth="1"/>
    <col min="7938" max="7938" width="14" style="1" customWidth="1"/>
    <col min="7939" max="7940" width="12.28515625" style="1" customWidth="1"/>
    <col min="7941" max="7942" width="15" style="1" bestFit="1" customWidth="1"/>
    <col min="7943" max="7943" width="11.7109375" style="1" customWidth="1"/>
    <col min="7944" max="7944" width="14.28515625" style="1" customWidth="1"/>
    <col min="7945" max="7945" width="14.42578125" style="1" customWidth="1"/>
    <col min="7946" max="8192" width="9.140625" style="1"/>
    <col min="8193" max="8193" width="24.5703125" style="1" customWidth="1"/>
    <col min="8194" max="8194" width="14" style="1" customWidth="1"/>
    <col min="8195" max="8196" width="12.28515625" style="1" customWidth="1"/>
    <col min="8197" max="8198" width="15" style="1" bestFit="1" customWidth="1"/>
    <col min="8199" max="8199" width="11.7109375" style="1" customWidth="1"/>
    <col min="8200" max="8200" width="14.28515625" style="1" customWidth="1"/>
    <col min="8201" max="8201" width="14.42578125" style="1" customWidth="1"/>
    <col min="8202" max="8448" width="9.140625" style="1"/>
    <col min="8449" max="8449" width="24.5703125" style="1" customWidth="1"/>
    <col min="8450" max="8450" width="14" style="1" customWidth="1"/>
    <col min="8451" max="8452" width="12.28515625" style="1" customWidth="1"/>
    <col min="8453" max="8454" width="15" style="1" bestFit="1" customWidth="1"/>
    <col min="8455" max="8455" width="11.7109375" style="1" customWidth="1"/>
    <col min="8456" max="8456" width="14.28515625" style="1" customWidth="1"/>
    <col min="8457" max="8457" width="14.42578125" style="1" customWidth="1"/>
    <col min="8458" max="8704" width="9.140625" style="1"/>
    <col min="8705" max="8705" width="24.5703125" style="1" customWidth="1"/>
    <col min="8706" max="8706" width="14" style="1" customWidth="1"/>
    <col min="8707" max="8708" width="12.28515625" style="1" customWidth="1"/>
    <col min="8709" max="8710" width="15" style="1" bestFit="1" customWidth="1"/>
    <col min="8711" max="8711" width="11.7109375" style="1" customWidth="1"/>
    <col min="8712" max="8712" width="14.28515625" style="1" customWidth="1"/>
    <col min="8713" max="8713" width="14.42578125" style="1" customWidth="1"/>
    <col min="8714" max="8960" width="9.140625" style="1"/>
    <col min="8961" max="8961" width="24.5703125" style="1" customWidth="1"/>
    <col min="8962" max="8962" width="14" style="1" customWidth="1"/>
    <col min="8963" max="8964" width="12.28515625" style="1" customWidth="1"/>
    <col min="8965" max="8966" width="15" style="1" bestFit="1" customWidth="1"/>
    <col min="8967" max="8967" width="11.7109375" style="1" customWidth="1"/>
    <col min="8968" max="8968" width="14.28515625" style="1" customWidth="1"/>
    <col min="8969" max="8969" width="14.42578125" style="1" customWidth="1"/>
    <col min="8970" max="9216" width="9.140625" style="1"/>
    <col min="9217" max="9217" width="24.5703125" style="1" customWidth="1"/>
    <col min="9218" max="9218" width="14" style="1" customWidth="1"/>
    <col min="9219" max="9220" width="12.28515625" style="1" customWidth="1"/>
    <col min="9221" max="9222" width="15" style="1" bestFit="1" customWidth="1"/>
    <col min="9223" max="9223" width="11.7109375" style="1" customWidth="1"/>
    <col min="9224" max="9224" width="14.28515625" style="1" customWidth="1"/>
    <col min="9225" max="9225" width="14.42578125" style="1" customWidth="1"/>
    <col min="9226" max="9472" width="9.140625" style="1"/>
    <col min="9473" max="9473" width="24.5703125" style="1" customWidth="1"/>
    <col min="9474" max="9474" width="14" style="1" customWidth="1"/>
    <col min="9475" max="9476" width="12.28515625" style="1" customWidth="1"/>
    <col min="9477" max="9478" width="15" style="1" bestFit="1" customWidth="1"/>
    <col min="9479" max="9479" width="11.7109375" style="1" customWidth="1"/>
    <col min="9480" max="9480" width="14.28515625" style="1" customWidth="1"/>
    <col min="9481" max="9481" width="14.42578125" style="1" customWidth="1"/>
    <col min="9482" max="9728" width="9.140625" style="1"/>
    <col min="9729" max="9729" width="24.5703125" style="1" customWidth="1"/>
    <col min="9730" max="9730" width="14" style="1" customWidth="1"/>
    <col min="9731" max="9732" width="12.28515625" style="1" customWidth="1"/>
    <col min="9733" max="9734" width="15" style="1" bestFit="1" customWidth="1"/>
    <col min="9735" max="9735" width="11.7109375" style="1" customWidth="1"/>
    <col min="9736" max="9736" width="14.28515625" style="1" customWidth="1"/>
    <col min="9737" max="9737" width="14.42578125" style="1" customWidth="1"/>
    <col min="9738" max="9984" width="9.140625" style="1"/>
    <col min="9985" max="9985" width="24.5703125" style="1" customWidth="1"/>
    <col min="9986" max="9986" width="14" style="1" customWidth="1"/>
    <col min="9987" max="9988" width="12.28515625" style="1" customWidth="1"/>
    <col min="9989" max="9990" width="15" style="1" bestFit="1" customWidth="1"/>
    <col min="9991" max="9991" width="11.7109375" style="1" customWidth="1"/>
    <col min="9992" max="9992" width="14.28515625" style="1" customWidth="1"/>
    <col min="9993" max="9993" width="14.42578125" style="1" customWidth="1"/>
    <col min="9994" max="10240" width="9.140625" style="1"/>
    <col min="10241" max="10241" width="24.5703125" style="1" customWidth="1"/>
    <col min="10242" max="10242" width="14" style="1" customWidth="1"/>
    <col min="10243" max="10244" width="12.28515625" style="1" customWidth="1"/>
    <col min="10245" max="10246" width="15" style="1" bestFit="1" customWidth="1"/>
    <col min="10247" max="10247" width="11.7109375" style="1" customWidth="1"/>
    <col min="10248" max="10248" width="14.28515625" style="1" customWidth="1"/>
    <col min="10249" max="10249" width="14.42578125" style="1" customWidth="1"/>
    <col min="10250" max="10496" width="9.140625" style="1"/>
    <col min="10497" max="10497" width="24.5703125" style="1" customWidth="1"/>
    <col min="10498" max="10498" width="14" style="1" customWidth="1"/>
    <col min="10499" max="10500" width="12.28515625" style="1" customWidth="1"/>
    <col min="10501" max="10502" width="15" style="1" bestFit="1" customWidth="1"/>
    <col min="10503" max="10503" width="11.7109375" style="1" customWidth="1"/>
    <col min="10504" max="10504" width="14.28515625" style="1" customWidth="1"/>
    <col min="10505" max="10505" width="14.42578125" style="1" customWidth="1"/>
    <col min="10506" max="10752" width="9.140625" style="1"/>
    <col min="10753" max="10753" width="24.5703125" style="1" customWidth="1"/>
    <col min="10754" max="10754" width="14" style="1" customWidth="1"/>
    <col min="10755" max="10756" width="12.28515625" style="1" customWidth="1"/>
    <col min="10757" max="10758" width="15" style="1" bestFit="1" customWidth="1"/>
    <col min="10759" max="10759" width="11.7109375" style="1" customWidth="1"/>
    <col min="10760" max="10760" width="14.28515625" style="1" customWidth="1"/>
    <col min="10761" max="10761" width="14.42578125" style="1" customWidth="1"/>
    <col min="10762" max="11008" width="9.140625" style="1"/>
    <col min="11009" max="11009" width="24.5703125" style="1" customWidth="1"/>
    <col min="11010" max="11010" width="14" style="1" customWidth="1"/>
    <col min="11011" max="11012" width="12.28515625" style="1" customWidth="1"/>
    <col min="11013" max="11014" width="15" style="1" bestFit="1" customWidth="1"/>
    <col min="11015" max="11015" width="11.7109375" style="1" customWidth="1"/>
    <col min="11016" max="11016" width="14.28515625" style="1" customWidth="1"/>
    <col min="11017" max="11017" width="14.42578125" style="1" customWidth="1"/>
    <col min="11018" max="11264" width="9.140625" style="1"/>
    <col min="11265" max="11265" width="24.5703125" style="1" customWidth="1"/>
    <col min="11266" max="11266" width="14" style="1" customWidth="1"/>
    <col min="11267" max="11268" width="12.28515625" style="1" customWidth="1"/>
    <col min="11269" max="11270" width="15" style="1" bestFit="1" customWidth="1"/>
    <col min="11271" max="11271" width="11.7109375" style="1" customWidth="1"/>
    <col min="11272" max="11272" width="14.28515625" style="1" customWidth="1"/>
    <col min="11273" max="11273" width="14.42578125" style="1" customWidth="1"/>
    <col min="11274" max="11520" width="9.140625" style="1"/>
    <col min="11521" max="11521" width="24.5703125" style="1" customWidth="1"/>
    <col min="11522" max="11522" width="14" style="1" customWidth="1"/>
    <col min="11523" max="11524" width="12.28515625" style="1" customWidth="1"/>
    <col min="11525" max="11526" width="15" style="1" bestFit="1" customWidth="1"/>
    <col min="11527" max="11527" width="11.7109375" style="1" customWidth="1"/>
    <col min="11528" max="11528" width="14.28515625" style="1" customWidth="1"/>
    <col min="11529" max="11529" width="14.42578125" style="1" customWidth="1"/>
    <col min="11530" max="11776" width="9.140625" style="1"/>
    <col min="11777" max="11777" width="24.5703125" style="1" customWidth="1"/>
    <col min="11778" max="11778" width="14" style="1" customWidth="1"/>
    <col min="11779" max="11780" width="12.28515625" style="1" customWidth="1"/>
    <col min="11781" max="11782" width="15" style="1" bestFit="1" customWidth="1"/>
    <col min="11783" max="11783" width="11.7109375" style="1" customWidth="1"/>
    <col min="11784" max="11784" width="14.28515625" style="1" customWidth="1"/>
    <col min="11785" max="11785" width="14.42578125" style="1" customWidth="1"/>
    <col min="11786" max="12032" width="9.140625" style="1"/>
    <col min="12033" max="12033" width="24.5703125" style="1" customWidth="1"/>
    <col min="12034" max="12034" width="14" style="1" customWidth="1"/>
    <col min="12035" max="12036" width="12.28515625" style="1" customWidth="1"/>
    <col min="12037" max="12038" width="15" style="1" bestFit="1" customWidth="1"/>
    <col min="12039" max="12039" width="11.7109375" style="1" customWidth="1"/>
    <col min="12040" max="12040" width="14.28515625" style="1" customWidth="1"/>
    <col min="12041" max="12041" width="14.42578125" style="1" customWidth="1"/>
    <col min="12042" max="12288" width="9.140625" style="1"/>
    <col min="12289" max="12289" width="24.5703125" style="1" customWidth="1"/>
    <col min="12290" max="12290" width="14" style="1" customWidth="1"/>
    <col min="12291" max="12292" width="12.28515625" style="1" customWidth="1"/>
    <col min="12293" max="12294" width="15" style="1" bestFit="1" customWidth="1"/>
    <col min="12295" max="12295" width="11.7109375" style="1" customWidth="1"/>
    <col min="12296" max="12296" width="14.28515625" style="1" customWidth="1"/>
    <col min="12297" max="12297" width="14.42578125" style="1" customWidth="1"/>
    <col min="12298" max="12544" width="9.140625" style="1"/>
    <col min="12545" max="12545" width="24.5703125" style="1" customWidth="1"/>
    <col min="12546" max="12546" width="14" style="1" customWidth="1"/>
    <col min="12547" max="12548" width="12.28515625" style="1" customWidth="1"/>
    <col min="12549" max="12550" width="15" style="1" bestFit="1" customWidth="1"/>
    <col min="12551" max="12551" width="11.7109375" style="1" customWidth="1"/>
    <col min="12552" max="12552" width="14.28515625" style="1" customWidth="1"/>
    <col min="12553" max="12553" width="14.42578125" style="1" customWidth="1"/>
    <col min="12554" max="12800" width="9.140625" style="1"/>
    <col min="12801" max="12801" width="24.5703125" style="1" customWidth="1"/>
    <col min="12802" max="12802" width="14" style="1" customWidth="1"/>
    <col min="12803" max="12804" width="12.28515625" style="1" customWidth="1"/>
    <col min="12805" max="12806" width="15" style="1" bestFit="1" customWidth="1"/>
    <col min="12807" max="12807" width="11.7109375" style="1" customWidth="1"/>
    <col min="12808" max="12808" width="14.28515625" style="1" customWidth="1"/>
    <col min="12809" max="12809" width="14.42578125" style="1" customWidth="1"/>
    <col min="12810" max="13056" width="9.140625" style="1"/>
    <col min="13057" max="13057" width="24.5703125" style="1" customWidth="1"/>
    <col min="13058" max="13058" width="14" style="1" customWidth="1"/>
    <col min="13059" max="13060" width="12.28515625" style="1" customWidth="1"/>
    <col min="13061" max="13062" width="15" style="1" bestFit="1" customWidth="1"/>
    <col min="13063" max="13063" width="11.7109375" style="1" customWidth="1"/>
    <col min="13064" max="13064" width="14.28515625" style="1" customWidth="1"/>
    <col min="13065" max="13065" width="14.42578125" style="1" customWidth="1"/>
    <col min="13066" max="13312" width="9.140625" style="1"/>
    <col min="13313" max="13313" width="24.5703125" style="1" customWidth="1"/>
    <col min="13314" max="13314" width="14" style="1" customWidth="1"/>
    <col min="13315" max="13316" width="12.28515625" style="1" customWidth="1"/>
    <col min="13317" max="13318" width="15" style="1" bestFit="1" customWidth="1"/>
    <col min="13319" max="13319" width="11.7109375" style="1" customWidth="1"/>
    <col min="13320" max="13320" width="14.28515625" style="1" customWidth="1"/>
    <col min="13321" max="13321" width="14.42578125" style="1" customWidth="1"/>
    <col min="13322" max="13568" width="9.140625" style="1"/>
    <col min="13569" max="13569" width="24.5703125" style="1" customWidth="1"/>
    <col min="13570" max="13570" width="14" style="1" customWidth="1"/>
    <col min="13571" max="13572" width="12.28515625" style="1" customWidth="1"/>
    <col min="13573" max="13574" width="15" style="1" bestFit="1" customWidth="1"/>
    <col min="13575" max="13575" width="11.7109375" style="1" customWidth="1"/>
    <col min="13576" max="13576" width="14.28515625" style="1" customWidth="1"/>
    <col min="13577" max="13577" width="14.42578125" style="1" customWidth="1"/>
    <col min="13578" max="13824" width="9.140625" style="1"/>
    <col min="13825" max="13825" width="24.5703125" style="1" customWidth="1"/>
    <col min="13826" max="13826" width="14" style="1" customWidth="1"/>
    <col min="13827" max="13828" width="12.28515625" style="1" customWidth="1"/>
    <col min="13829" max="13830" width="15" style="1" bestFit="1" customWidth="1"/>
    <col min="13831" max="13831" width="11.7109375" style="1" customWidth="1"/>
    <col min="13832" max="13832" width="14.28515625" style="1" customWidth="1"/>
    <col min="13833" max="13833" width="14.42578125" style="1" customWidth="1"/>
    <col min="13834" max="14080" width="9.140625" style="1"/>
    <col min="14081" max="14081" width="24.5703125" style="1" customWidth="1"/>
    <col min="14082" max="14082" width="14" style="1" customWidth="1"/>
    <col min="14083" max="14084" width="12.28515625" style="1" customWidth="1"/>
    <col min="14085" max="14086" width="15" style="1" bestFit="1" customWidth="1"/>
    <col min="14087" max="14087" width="11.7109375" style="1" customWidth="1"/>
    <col min="14088" max="14088" width="14.28515625" style="1" customWidth="1"/>
    <col min="14089" max="14089" width="14.42578125" style="1" customWidth="1"/>
    <col min="14090" max="14336" width="9.140625" style="1"/>
    <col min="14337" max="14337" width="24.5703125" style="1" customWidth="1"/>
    <col min="14338" max="14338" width="14" style="1" customWidth="1"/>
    <col min="14339" max="14340" width="12.28515625" style="1" customWidth="1"/>
    <col min="14341" max="14342" width="15" style="1" bestFit="1" customWidth="1"/>
    <col min="14343" max="14343" width="11.7109375" style="1" customWidth="1"/>
    <col min="14344" max="14344" width="14.28515625" style="1" customWidth="1"/>
    <col min="14345" max="14345" width="14.42578125" style="1" customWidth="1"/>
    <col min="14346" max="14592" width="9.140625" style="1"/>
    <col min="14593" max="14593" width="24.5703125" style="1" customWidth="1"/>
    <col min="14594" max="14594" width="14" style="1" customWidth="1"/>
    <col min="14595" max="14596" width="12.28515625" style="1" customWidth="1"/>
    <col min="14597" max="14598" width="15" style="1" bestFit="1" customWidth="1"/>
    <col min="14599" max="14599" width="11.7109375" style="1" customWidth="1"/>
    <col min="14600" max="14600" width="14.28515625" style="1" customWidth="1"/>
    <col min="14601" max="14601" width="14.42578125" style="1" customWidth="1"/>
    <col min="14602" max="14848" width="9.140625" style="1"/>
    <col min="14849" max="14849" width="24.5703125" style="1" customWidth="1"/>
    <col min="14850" max="14850" width="14" style="1" customWidth="1"/>
    <col min="14851" max="14852" width="12.28515625" style="1" customWidth="1"/>
    <col min="14853" max="14854" width="15" style="1" bestFit="1" customWidth="1"/>
    <col min="14855" max="14855" width="11.7109375" style="1" customWidth="1"/>
    <col min="14856" max="14856" width="14.28515625" style="1" customWidth="1"/>
    <col min="14857" max="14857" width="14.42578125" style="1" customWidth="1"/>
    <col min="14858" max="15104" width="9.140625" style="1"/>
    <col min="15105" max="15105" width="24.5703125" style="1" customWidth="1"/>
    <col min="15106" max="15106" width="14" style="1" customWidth="1"/>
    <col min="15107" max="15108" width="12.28515625" style="1" customWidth="1"/>
    <col min="15109" max="15110" width="15" style="1" bestFit="1" customWidth="1"/>
    <col min="15111" max="15111" width="11.7109375" style="1" customWidth="1"/>
    <col min="15112" max="15112" width="14.28515625" style="1" customWidth="1"/>
    <col min="15113" max="15113" width="14.42578125" style="1" customWidth="1"/>
    <col min="15114" max="15360" width="9.140625" style="1"/>
    <col min="15361" max="15361" width="24.5703125" style="1" customWidth="1"/>
    <col min="15362" max="15362" width="14" style="1" customWidth="1"/>
    <col min="15363" max="15364" width="12.28515625" style="1" customWidth="1"/>
    <col min="15365" max="15366" width="15" style="1" bestFit="1" customWidth="1"/>
    <col min="15367" max="15367" width="11.7109375" style="1" customWidth="1"/>
    <col min="15368" max="15368" width="14.28515625" style="1" customWidth="1"/>
    <col min="15369" max="15369" width="14.42578125" style="1" customWidth="1"/>
    <col min="15370" max="15616" width="9.140625" style="1"/>
    <col min="15617" max="15617" width="24.5703125" style="1" customWidth="1"/>
    <col min="15618" max="15618" width="14" style="1" customWidth="1"/>
    <col min="15619" max="15620" width="12.28515625" style="1" customWidth="1"/>
    <col min="15621" max="15622" width="15" style="1" bestFit="1" customWidth="1"/>
    <col min="15623" max="15623" width="11.7109375" style="1" customWidth="1"/>
    <col min="15624" max="15624" width="14.28515625" style="1" customWidth="1"/>
    <col min="15625" max="15625" width="14.42578125" style="1" customWidth="1"/>
    <col min="15626" max="15872" width="9.140625" style="1"/>
    <col min="15873" max="15873" width="24.5703125" style="1" customWidth="1"/>
    <col min="15874" max="15874" width="14" style="1" customWidth="1"/>
    <col min="15875" max="15876" width="12.28515625" style="1" customWidth="1"/>
    <col min="15877" max="15878" width="15" style="1" bestFit="1" customWidth="1"/>
    <col min="15879" max="15879" width="11.7109375" style="1" customWidth="1"/>
    <col min="15880" max="15880" width="14.28515625" style="1" customWidth="1"/>
    <col min="15881" max="15881" width="14.42578125" style="1" customWidth="1"/>
    <col min="15882" max="16128" width="9.140625" style="1"/>
    <col min="16129" max="16129" width="24.5703125" style="1" customWidth="1"/>
    <col min="16130" max="16130" width="14" style="1" customWidth="1"/>
    <col min="16131" max="16132" width="12.28515625" style="1" customWidth="1"/>
    <col min="16133" max="16134" width="15" style="1" bestFit="1" customWidth="1"/>
    <col min="16135" max="16135" width="11.7109375" style="1" customWidth="1"/>
    <col min="16136" max="16136" width="14.28515625" style="1" customWidth="1"/>
    <col min="16137" max="16137" width="14.42578125" style="1" customWidth="1"/>
    <col min="16138" max="16384" width="9.140625" style="1"/>
  </cols>
  <sheetData>
    <row r="1" spans="1:254" x14ac:dyDescent="0.2">
      <c r="A1" s="7" t="s">
        <v>32</v>
      </c>
      <c r="B1" s="2"/>
      <c r="C1" s="3"/>
      <c r="D1" s="41"/>
      <c r="E1" s="41"/>
      <c r="F1" s="41"/>
      <c r="G1" s="41"/>
      <c r="H1" s="41"/>
      <c r="I1" s="41"/>
    </row>
    <row r="2" spans="1:254" x14ac:dyDescent="0.2">
      <c r="A2" s="37" t="s">
        <v>0</v>
      </c>
      <c r="B2" s="38" t="s">
        <v>1</v>
      </c>
      <c r="C2" s="38"/>
      <c r="D2" s="38"/>
      <c r="E2" s="39" t="s">
        <v>2</v>
      </c>
      <c r="F2" s="39"/>
      <c r="G2" s="39"/>
      <c r="H2" s="40" t="s">
        <v>3</v>
      </c>
      <c r="I2" s="40"/>
    </row>
    <row r="3" spans="1:254" x14ac:dyDescent="0.2">
      <c r="A3" s="37"/>
      <c r="B3" s="8">
        <v>2020</v>
      </c>
      <c r="C3" s="8">
        <v>2019</v>
      </c>
      <c r="D3" s="8" t="s">
        <v>4</v>
      </c>
      <c r="E3" s="8">
        <v>2020</v>
      </c>
      <c r="F3" s="8">
        <v>2019</v>
      </c>
      <c r="G3" s="8" t="s">
        <v>4</v>
      </c>
      <c r="H3" s="8">
        <v>2020</v>
      </c>
      <c r="I3" s="8">
        <v>2019</v>
      </c>
    </row>
    <row r="4" spans="1:254" x14ac:dyDescent="0.2">
      <c r="A4" s="37"/>
      <c r="B4" s="12" t="s">
        <v>5</v>
      </c>
      <c r="C4" s="36" t="s">
        <v>5</v>
      </c>
      <c r="D4" s="12" t="s">
        <v>6</v>
      </c>
      <c r="E4" s="35" t="s">
        <v>5</v>
      </c>
      <c r="F4" s="36" t="s">
        <v>5</v>
      </c>
      <c r="G4" s="12" t="s">
        <v>6</v>
      </c>
      <c r="H4" s="12" t="s">
        <v>6</v>
      </c>
      <c r="I4" s="12" t="s">
        <v>6</v>
      </c>
    </row>
    <row r="5" spans="1:254" s="29" customFormat="1" x14ac:dyDescent="0.2">
      <c r="A5" s="30" t="s">
        <v>7</v>
      </c>
      <c r="B5" s="31">
        <f>B31/34.7396</f>
        <v>1300.6827116345607</v>
      </c>
      <c r="C5" s="31">
        <f>C31/26.422</f>
        <v>2005.9493164786907</v>
      </c>
      <c r="D5" s="43">
        <f>B5/C5*100-100</f>
        <v>-35.158744991731794</v>
      </c>
      <c r="E5" s="31">
        <f>E31/34.7396</f>
        <v>427.54400359733557</v>
      </c>
      <c r="F5" s="31">
        <f>F31/26.422</f>
        <v>542.66753425175989</v>
      </c>
      <c r="G5" s="43">
        <f>E5/F5*100-100</f>
        <v>-21.214375909397049</v>
      </c>
      <c r="H5" s="31">
        <f>B5*100/$B$5</f>
        <v>100</v>
      </c>
      <c r="I5" s="31">
        <f>C5*100/$C$5</f>
        <v>100</v>
      </c>
    </row>
    <row r="6" spans="1:254" x14ac:dyDescent="0.2">
      <c r="A6" s="32" t="s">
        <v>8</v>
      </c>
      <c r="B6" s="31">
        <f t="shared" ref="B6:B21" si="0">B32/34.7396</f>
        <v>144.41882073397502</v>
      </c>
      <c r="C6" s="31">
        <f t="shared" ref="B6:C21" si="1">C32/26.422</f>
        <v>175.00469305881464</v>
      </c>
      <c r="D6" s="43">
        <f t="shared" ref="D6:D20" si="2">B6/C6*100-100</f>
        <v>-17.477172634770696</v>
      </c>
      <c r="E6" s="31">
        <f t="shared" ref="E6:E21" si="3">E32/34.7396</f>
        <v>18.673975783255994</v>
      </c>
      <c r="F6" s="31">
        <f t="shared" ref="E6:F21" si="4">F32/26.422</f>
        <v>21.796866247823786</v>
      </c>
      <c r="G6" s="43">
        <f t="shared" ref="G6:G20" si="5">E6/F6*100-100</f>
        <v>-14.327245160205464</v>
      </c>
      <c r="H6" s="31">
        <f t="shared" ref="H6:H20" si="6">B6*100/$B$5</f>
        <v>11.103309011656247</v>
      </c>
      <c r="I6" s="31">
        <f t="shared" ref="I6:I20" si="7">C6*100/$C$5</f>
        <v>8.7242828929508356</v>
      </c>
    </row>
    <row r="7" spans="1:254" x14ac:dyDescent="0.2">
      <c r="A7" s="32" t="s">
        <v>9</v>
      </c>
      <c r="B7" s="31">
        <f t="shared" si="0"/>
        <v>1156.2638909005859</v>
      </c>
      <c r="C7" s="31">
        <f t="shared" si="1"/>
        <v>1830.9446234198761</v>
      </c>
      <c r="D7" s="43">
        <f t="shared" si="2"/>
        <v>-36.848778706321959</v>
      </c>
      <c r="E7" s="31">
        <f t="shared" si="3"/>
        <v>408.87002781407955</v>
      </c>
      <c r="F7" s="31">
        <f t="shared" si="4"/>
        <v>520.87066800393609</v>
      </c>
      <c r="G7" s="43">
        <f t="shared" si="5"/>
        <v>-21.502581556197399</v>
      </c>
      <c r="H7" s="31">
        <f t="shared" si="6"/>
        <v>88.896690988343778</v>
      </c>
      <c r="I7" s="31">
        <f t="shared" si="7"/>
        <v>91.275717107049175</v>
      </c>
    </row>
    <row r="8" spans="1:254" x14ac:dyDescent="0.2">
      <c r="A8" s="32" t="s">
        <v>28</v>
      </c>
      <c r="B8" s="31">
        <f t="shared" si="0"/>
        <v>929.35973879146559</v>
      </c>
      <c r="C8" s="31">
        <f t="shared" si="1"/>
        <v>1557.1527916130494</v>
      </c>
      <c r="D8" s="43">
        <f t="shared" si="2"/>
        <v>-40.316727825485586</v>
      </c>
      <c r="E8" s="31">
        <f t="shared" si="3"/>
        <v>301.72935927586957</v>
      </c>
      <c r="F8" s="31">
        <f t="shared" si="4"/>
        <v>399.91764022405573</v>
      </c>
      <c r="G8" s="43">
        <f t="shared" si="5"/>
        <v>-24.552125505935606</v>
      </c>
      <c r="H8" s="31">
        <f t="shared" si="6"/>
        <v>71.451686908603904</v>
      </c>
      <c r="I8" s="31">
        <f t="shared" si="7"/>
        <v>77.626726598782</v>
      </c>
    </row>
    <row r="9" spans="1:254" x14ac:dyDescent="0.2">
      <c r="A9" s="25" t="s">
        <v>25</v>
      </c>
      <c r="B9" s="19">
        <f t="shared" si="0"/>
        <v>46.15695222282352</v>
      </c>
      <c r="C9" s="19">
        <f t="shared" si="1"/>
        <v>71.270026493073956</v>
      </c>
      <c r="D9" s="44">
        <f t="shared" si="2"/>
        <v>-35.236515974483225</v>
      </c>
      <c r="E9" s="19">
        <f t="shared" si="3"/>
        <v>4.8100284315305872</v>
      </c>
      <c r="F9" s="19">
        <f t="shared" si="4"/>
        <v>7.3330421618348351</v>
      </c>
      <c r="G9" s="44">
        <f t="shared" si="5"/>
        <v>-34.406098787149929</v>
      </c>
      <c r="H9" s="19">
        <f t="shared" si="6"/>
        <v>3.5486711563051632</v>
      </c>
      <c r="I9" s="19">
        <f t="shared" si="7"/>
        <v>3.55293256452679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x14ac:dyDescent="0.2">
      <c r="A10" s="26" t="s">
        <v>24</v>
      </c>
      <c r="B10" s="18">
        <f t="shared" si="0"/>
        <v>156.53858555855564</v>
      </c>
      <c r="C10" s="18">
        <f t="shared" si="1"/>
        <v>173.01038452804482</v>
      </c>
      <c r="D10" s="45">
        <f t="shared" si="2"/>
        <v>-9.5206995894625805</v>
      </c>
      <c r="E10" s="18">
        <f t="shared" si="3"/>
        <v>78.888610830579509</v>
      </c>
      <c r="F10" s="18">
        <f t="shared" si="4"/>
        <v>98.509334645371297</v>
      </c>
      <c r="G10" s="45">
        <f t="shared" si="5"/>
        <v>-19.917629009905937</v>
      </c>
      <c r="H10" s="18">
        <f t="shared" si="6"/>
        <v>12.035109266719973</v>
      </c>
      <c r="I10" s="18">
        <f t="shared" si="7"/>
        <v>8.6248632060032762</v>
      </c>
    </row>
    <row r="11" spans="1:254" x14ac:dyDescent="0.2">
      <c r="A11" s="27" t="s">
        <v>23</v>
      </c>
      <c r="B11" s="18">
        <f t="shared" si="0"/>
        <v>255.33281717319713</v>
      </c>
      <c r="C11" s="18">
        <f t="shared" si="1"/>
        <v>319.9986045719474</v>
      </c>
      <c r="D11" s="45">
        <f t="shared" si="2"/>
        <v>-20.208146684030623</v>
      </c>
      <c r="E11" s="18">
        <f t="shared" si="3"/>
        <v>108.27654077738372</v>
      </c>
      <c r="F11" s="18">
        <f t="shared" si="4"/>
        <v>135.34368291575203</v>
      </c>
      <c r="G11" s="45">
        <f t="shared" si="5"/>
        <v>-19.998821928923647</v>
      </c>
      <c r="H11" s="18">
        <f t="shared" si="6"/>
        <v>19.63067663537419</v>
      </c>
      <c r="I11" s="18">
        <f t="shared" si="7"/>
        <v>15.952477061269098</v>
      </c>
    </row>
    <row r="12" spans="1:254" x14ac:dyDescent="0.2">
      <c r="A12" s="26" t="s">
        <v>22</v>
      </c>
      <c r="B12" s="18">
        <f t="shared" si="0"/>
        <v>49.509982667042792</v>
      </c>
      <c r="C12" s="18">
        <f t="shared" si="1"/>
        <v>109.28134698357429</v>
      </c>
      <c r="D12" s="45">
        <f t="shared" si="2"/>
        <v>-54.694937394499291</v>
      </c>
      <c r="E12" s="18">
        <f t="shared" si="3"/>
        <v>6.8602474147658574</v>
      </c>
      <c r="F12" s="18">
        <f t="shared" si="4"/>
        <v>8.1325800469305882</v>
      </c>
      <c r="G12" s="45">
        <f t="shared" si="5"/>
        <v>-15.644882986979468</v>
      </c>
      <c r="H12" s="18">
        <f t="shared" si="6"/>
        <v>3.806461193354671</v>
      </c>
      <c r="I12" s="18">
        <f t="shared" si="7"/>
        <v>5.4478618221227224</v>
      </c>
    </row>
    <row r="13" spans="1:254" x14ac:dyDescent="0.2">
      <c r="A13" s="28" t="s">
        <v>20</v>
      </c>
      <c r="B13" s="18">
        <f t="shared" si="0"/>
        <v>77.822482303192885</v>
      </c>
      <c r="C13" s="18">
        <f t="shared" si="1"/>
        <v>181.94930096132012</v>
      </c>
      <c r="D13" s="45">
        <f t="shared" si="2"/>
        <v>-57.228479641294768</v>
      </c>
      <c r="E13" s="18">
        <f t="shared" si="3"/>
        <v>18.516189088820827</v>
      </c>
      <c r="F13" s="18">
        <f t="shared" si="4"/>
        <v>8.1440776625539328</v>
      </c>
      <c r="G13" s="45">
        <f t="shared" si="5"/>
        <v>127.35771754679294</v>
      </c>
      <c r="H13" s="18">
        <f t="shared" si="6"/>
        <v>5.9832026371284508</v>
      </c>
      <c r="I13" s="18">
        <f t="shared" si="7"/>
        <v>9.0704834597077397</v>
      </c>
    </row>
    <row r="14" spans="1:254" x14ac:dyDescent="0.2">
      <c r="A14" s="28" t="s">
        <v>21</v>
      </c>
      <c r="B14" s="18">
        <f t="shared" si="0"/>
        <v>125.70721795357457</v>
      </c>
      <c r="C14" s="18">
        <f t="shared" si="1"/>
        <v>253.31775490121868</v>
      </c>
      <c r="D14" s="45">
        <f t="shared" si="2"/>
        <v>-50.375678166501146</v>
      </c>
      <c r="E14" s="18">
        <f t="shared" si="3"/>
        <v>15.512090752052412</v>
      </c>
      <c r="F14" s="18">
        <f t="shared" si="4"/>
        <v>43.923092498675345</v>
      </c>
      <c r="G14" s="45">
        <f t="shared" si="5"/>
        <v>-64.683518692313768</v>
      </c>
      <c r="H14" s="18">
        <f t="shared" si="6"/>
        <v>9.6647104500681031</v>
      </c>
      <c r="I14" s="18">
        <f t="shared" si="7"/>
        <v>12.628322800593038</v>
      </c>
    </row>
    <row r="15" spans="1:254" x14ac:dyDescent="0.2">
      <c r="A15" s="26" t="s">
        <v>16</v>
      </c>
      <c r="B15" s="18">
        <f t="shared" si="0"/>
        <v>37.553011762657022</v>
      </c>
      <c r="C15" s="18">
        <f t="shared" si="1"/>
        <v>94.441225872379064</v>
      </c>
      <c r="D15" s="45">
        <f t="shared" si="2"/>
        <v>-60.23663244968526</v>
      </c>
      <c r="E15" s="18">
        <f t="shared" si="3"/>
        <v>6.238765263560893</v>
      </c>
      <c r="F15" s="18">
        <f t="shared" si="4"/>
        <v>10.07171675119219</v>
      </c>
      <c r="G15" s="45">
        <f t="shared" si="5"/>
        <v>-38.056585409608445</v>
      </c>
      <c r="H15" s="18">
        <f t="shared" si="6"/>
        <v>2.8871769745800924</v>
      </c>
      <c r="I15" s="18">
        <f t="shared" si="7"/>
        <v>4.7080564347540097</v>
      </c>
    </row>
    <row r="16" spans="1:254" x14ac:dyDescent="0.2">
      <c r="A16" s="26" t="s">
        <v>19</v>
      </c>
      <c r="B16" s="18">
        <f t="shared" si="0"/>
        <v>86.957477060472769</v>
      </c>
      <c r="C16" s="18">
        <f t="shared" si="1"/>
        <v>168.13555900386044</v>
      </c>
      <c r="D16" s="45">
        <f t="shared" si="2"/>
        <v>-48.281328723285597</v>
      </c>
      <c r="E16" s="18">
        <f t="shared" si="3"/>
        <v>29.320593158240161</v>
      </c>
      <c r="F16" s="18">
        <f t="shared" si="4"/>
        <v>61.48852849897812</v>
      </c>
      <c r="G16" s="45">
        <f t="shared" si="5"/>
        <v>-52.315344221113627</v>
      </c>
      <c r="H16" s="18">
        <f t="shared" si="6"/>
        <v>6.685525707587348</v>
      </c>
      <c r="I16" s="18">
        <f t="shared" si="7"/>
        <v>8.3818448264192007</v>
      </c>
    </row>
    <row r="17" spans="1:254" x14ac:dyDescent="0.2">
      <c r="A17" s="22" t="s">
        <v>27</v>
      </c>
      <c r="B17" s="18">
        <f t="shared" si="0"/>
        <v>93.779815988669981</v>
      </c>
      <c r="C17" s="18">
        <f t="shared" si="1"/>
        <v>185.74858829763079</v>
      </c>
      <c r="D17" s="45">
        <f t="shared" ref="D17" si="8">B17/C17*100-100</f>
        <v>-49.512501361031269</v>
      </c>
      <c r="E17" s="18">
        <f t="shared" si="3"/>
        <v>33.306293558935621</v>
      </c>
      <c r="F17" s="18">
        <f t="shared" si="4"/>
        <v>26.971585042767391</v>
      </c>
      <c r="G17" s="45">
        <f t="shared" ref="G17" si="9">E17/F17*100-100</f>
        <v>23.486600828700375</v>
      </c>
      <c r="H17" s="18">
        <f t="shared" ref="H17" si="10">B17*100/$B$5</f>
        <v>7.210045551448701</v>
      </c>
      <c r="I17" s="18">
        <f t="shared" ref="I17" si="11">C17*100/$C$5</f>
        <v>9.2598844233861275</v>
      </c>
    </row>
    <row r="18" spans="1:254" x14ac:dyDescent="0.2">
      <c r="A18" s="32" t="s">
        <v>29</v>
      </c>
      <c r="B18" s="31">
        <f t="shared" si="0"/>
        <v>254.70396411472785</v>
      </c>
      <c r="C18" s="31">
        <f t="shared" si="1"/>
        <v>320.09333774884573</v>
      </c>
      <c r="D18" s="43">
        <f t="shared" si="2"/>
        <v>-20.428220747732098</v>
      </c>
      <c r="E18" s="31">
        <f t="shared" si="3"/>
        <v>107.14056984622735</v>
      </c>
      <c r="F18" s="31">
        <f t="shared" si="4"/>
        <v>120.95300885625615</v>
      </c>
      <c r="G18" s="43">
        <f t="shared" si="5"/>
        <v>-11.419673756478332</v>
      </c>
      <c r="H18" s="31">
        <f t="shared" si="6"/>
        <v>19.582328713713956</v>
      </c>
      <c r="I18" s="31">
        <f t="shared" si="7"/>
        <v>15.957199671961209</v>
      </c>
    </row>
    <row r="19" spans="1:254" x14ac:dyDescent="0.2">
      <c r="A19" s="22" t="s">
        <v>17</v>
      </c>
      <c r="B19" s="23">
        <f t="shared" si="0"/>
        <v>178.21490544306783</v>
      </c>
      <c r="C19" s="23">
        <f t="shared" si="1"/>
        <v>194.47616834456136</v>
      </c>
      <c r="D19" s="46">
        <f t="shared" si="2"/>
        <v>-8.3615710037451976</v>
      </c>
      <c r="E19" s="23">
        <f t="shared" si="3"/>
        <v>82.54854281022233</v>
      </c>
      <c r="F19" s="23">
        <f t="shared" si="4"/>
        <v>95.673114071606989</v>
      </c>
      <c r="G19" s="46">
        <f t="shared" si="5"/>
        <v>-13.718139509456662</v>
      </c>
      <c r="H19" s="23">
        <f t="shared" si="6"/>
        <v>13.701643286940145</v>
      </c>
      <c r="I19" s="23">
        <f t="shared" si="7"/>
        <v>9.694969197225344</v>
      </c>
    </row>
    <row r="20" spans="1:254" x14ac:dyDescent="0.2">
      <c r="A20" s="22" t="s">
        <v>18</v>
      </c>
      <c r="B20" s="23">
        <f t="shared" si="0"/>
        <v>39.724326245552625</v>
      </c>
      <c r="C20" s="23">
        <f t="shared" si="1"/>
        <v>73.24391605480281</v>
      </c>
      <c r="D20" s="46">
        <f t="shared" si="2"/>
        <v>-45.764333223485821</v>
      </c>
      <c r="E20" s="23">
        <f t="shared" si="3"/>
        <v>20.391851660065171</v>
      </c>
      <c r="F20" s="23">
        <f t="shared" si="4"/>
        <v>23.117475966997198</v>
      </c>
      <c r="G20" s="46">
        <f t="shared" si="5"/>
        <v>-11.790319630149767</v>
      </c>
      <c r="H20" s="23">
        <f t="shared" si="6"/>
        <v>3.0541134967213708</v>
      </c>
      <c r="I20" s="23">
        <f t="shared" si="7"/>
        <v>3.6513343309878632</v>
      </c>
    </row>
    <row r="21" spans="1:254" x14ac:dyDescent="0.2">
      <c r="A21" s="22" t="s">
        <v>27</v>
      </c>
      <c r="B21" s="23">
        <f t="shared" si="0"/>
        <v>36.763781177388331</v>
      </c>
      <c r="C21" s="23">
        <f t="shared" si="1"/>
        <v>52.37325334948148</v>
      </c>
      <c r="D21" s="46">
        <f t="shared" ref="D21" si="12">B21/C21*100-100</f>
        <v>-29.804282097834758</v>
      </c>
      <c r="E21" s="23">
        <f t="shared" si="3"/>
        <v>4.2001753759398497</v>
      </c>
      <c r="F21" s="23">
        <f t="shared" si="4"/>
        <v>2.1624188176519565</v>
      </c>
      <c r="G21" s="46">
        <f t="shared" ref="G21" si="13">E21/F21*100-100</f>
        <v>94.235054821645207</v>
      </c>
      <c r="H21" s="23">
        <f t="shared" ref="H21" si="14">B21*100/$B$5</f>
        <v>2.8264987954816045</v>
      </c>
      <c r="I21" s="23">
        <f t="shared" ref="I21" si="15">C21*100/$C$5</f>
        <v>2.6108961437479992</v>
      </c>
    </row>
    <row r="22" spans="1:254" x14ac:dyDescent="0.2">
      <c r="A22" s="5" t="s">
        <v>10</v>
      </c>
      <c r="C22" s="10"/>
      <c r="D22" s="5" t="s">
        <v>11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">
      <c r="A23" s="6" t="s">
        <v>12</v>
      </c>
      <c r="D23" s="11" t="s">
        <v>33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">
      <c r="A24" s="1" t="s">
        <v>14</v>
      </c>
      <c r="D24" s="11" t="s">
        <v>30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">
      <c r="A25" s="10" t="s">
        <v>26</v>
      </c>
    </row>
    <row r="27" spans="1:254" x14ac:dyDescent="0.2">
      <c r="A27" s="7" t="s">
        <v>32</v>
      </c>
      <c r="B27" s="2"/>
      <c r="C27" s="3"/>
      <c r="D27" s="42" t="s">
        <v>15</v>
      </c>
      <c r="E27" s="42"/>
      <c r="F27" s="42"/>
      <c r="G27" s="42"/>
      <c r="H27" s="42"/>
      <c r="I27" s="42"/>
    </row>
    <row r="28" spans="1:254" x14ac:dyDescent="0.2">
      <c r="A28" s="37" t="s">
        <v>0</v>
      </c>
      <c r="B28" s="38" t="s">
        <v>1</v>
      </c>
      <c r="C28" s="38"/>
      <c r="D28" s="38"/>
      <c r="E28" s="39" t="s">
        <v>2</v>
      </c>
      <c r="F28" s="39"/>
      <c r="G28" s="39"/>
      <c r="H28" s="40" t="s">
        <v>3</v>
      </c>
      <c r="I28" s="40"/>
    </row>
    <row r="29" spans="1:254" x14ac:dyDescent="0.2">
      <c r="A29" s="37"/>
      <c r="B29" s="8">
        <v>2020</v>
      </c>
      <c r="C29" s="8">
        <v>2019</v>
      </c>
      <c r="D29" s="8" t="s">
        <v>4</v>
      </c>
      <c r="E29" s="8">
        <v>2020</v>
      </c>
      <c r="F29" s="8">
        <v>2019</v>
      </c>
      <c r="G29" s="8" t="s">
        <v>4</v>
      </c>
      <c r="H29" s="8">
        <v>2020</v>
      </c>
      <c r="I29" s="8">
        <v>2019</v>
      </c>
    </row>
    <row r="30" spans="1:254" x14ac:dyDescent="0.2">
      <c r="A30" s="37"/>
      <c r="B30" s="12" t="s">
        <v>13</v>
      </c>
      <c r="C30" s="12" t="s">
        <v>13</v>
      </c>
      <c r="D30" s="9" t="s">
        <v>6</v>
      </c>
      <c r="E30" s="9" t="s">
        <v>13</v>
      </c>
      <c r="F30" s="9" t="s">
        <v>13</v>
      </c>
      <c r="G30" s="9" t="s">
        <v>6</v>
      </c>
      <c r="H30" s="9" t="s">
        <v>6</v>
      </c>
      <c r="I30" s="12" t="s">
        <v>6</v>
      </c>
    </row>
    <row r="31" spans="1:254" s="29" customFormat="1" x14ac:dyDescent="0.2">
      <c r="A31" s="30" t="s">
        <v>7</v>
      </c>
      <c r="B31" s="31">
        <v>45185.197129099994</v>
      </c>
      <c r="C31" s="31">
        <v>53001.192839999967</v>
      </c>
      <c r="D31" s="33">
        <f>B31/C31*100-100</f>
        <v>-14.746829820405935</v>
      </c>
      <c r="E31" s="31">
        <v>14852.707667369999</v>
      </c>
      <c r="F31" s="31">
        <v>14338.36159</v>
      </c>
      <c r="G31" s="33">
        <f>E31/F31*100-100</f>
        <v>3.5872025833741077</v>
      </c>
      <c r="H31" s="31">
        <f t="shared" ref="H31:H47" si="16">B31*100/$B$31</f>
        <v>100</v>
      </c>
      <c r="I31" s="31">
        <f t="shared" ref="I31:I47" si="17">C31*100/$C$31</f>
        <v>99.999999999999986</v>
      </c>
    </row>
    <row r="32" spans="1:254" s="29" customFormat="1" x14ac:dyDescent="0.2">
      <c r="A32" s="32" t="s">
        <v>8</v>
      </c>
      <c r="B32" s="31">
        <v>5017.0520647699996</v>
      </c>
      <c r="C32" s="31">
        <v>4623.9740000000002</v>
      </c>
      <c r="D32" s="33">
        <f t="shared" ref="D32:D47" si="18">B32/C32*100-100</f>
        <v>8.500870999058364</v>
      </c>
      <c r="E32" s="31">
        <v>648.72644911999998</v>
      </c>
      <c r="F32" s="31">
        <v>575.91680000000008</v>
      </c>
      <c r="G32" s="33">
        <f t="shared" ref="G32:G47" si="19">E32/F32*100-100</f>
        <v>12.642390206363132</v>
      </c>
      <c r="H32" s="31">
        <f t="shared" si="16"/>
        <v>11.103309011656247</v>
      </c>
      <c r="I32" s="31">
        <f t="shared" si="17"/>
        <v>8.7242828929508356</v>
      </c>
    </row>
    <row r="33" spans="1:254" s="29" customFormat="1" x14ac:dyDescent="0.2">
      <c r="A33" s="32" t="s">
        <v>9</v>
      </c>
      <c r="B33" s="31">
        <v>40168.145064329998</v>
      </c>
      <c r="C33" s="31">
        <v>48377.218839999965</v>
      </c>
      <c r="D33" s="33">
        <f t="shared" si="18"/>
        <v>-16.968883231630542</v>
      </c>
      <c r="E33" s="31">
        <v>14203.981218249999</v>
      </c>
      <c r="F33" s="31">
        <v>13762.44479</v>
      </c>
      <c r="G33" s="33">
        <f t="shared" si="19"/>
        <v>3.208270296356261</v>
      </c>
      <c r="H33" s="31">
        <f t="shared" si="16"/>
        <v>88.896690988343764</v>
      </c>
      <c r="I33" s="31">
        <f t="shared" si="17"/>
        <v>91.275717107049161</v>
      </c>
    </row>
    <row r="34" spans="1:254" s="29" customFormat="1" x14ac:dyDescent="0.2">
      <c r="A34" s="32" t="s">
        <v>28</v>
      </c>
      <c r="B34" s="31">
        <v>32285.585581719999</v>
      </c>
      <c r="C34" s="31">
        <v>41143.091059999992</v>
      </c>
      <c r="D34" s="33">
        <f t="shared" si="18"/>
        <v>-21.528536748400526</v>
      </c>
      <c r="E34" s="31">
        <v>10481.957249499999</v>
      </c>
      <c r="F34" s="31">
        <v>10566.623890000001</v>
      </c>
      <c r="G34" s="33">
        <f t="shared" si="19"/>
        <v>-0.80126482575127511</v>
      </c>
      <c r="H34" s="31">
        <f t="shared" si="16"/>
        <v>71.451686908603889</v>
      </c>
      <c r="I34" s="31">
        <f t="shared" si="17"/>
        <v>77.626726598782</v>
      </c>
    </row>
    <row r="35" spans="1:254" x14ac:dyDescent="0.2">
      <c r="A35" s="25" t="s">
        <v>25</v>
      </c>
      <c r="B35" s="19">
        <v>1603.47405744</v>
      </c>
      <c r="C35" s="19">
        <v>1883.09664</v>
      </c>
      <c r="D35" s="34">
        <f t="shared" si="18"/>
        <v>-14.849082974307677</v>
      </c>
      <c r="E35" s="20">
        <v>167.0984637</v>
      </c>
      <c r="F35" s="20">
        <v>193.75364000000002</v>
      </c>
      <c r="G35" s="34">
        <f t="shared" si="19"/>
        <v>-13.757251889564515</v>
      </c>
      <c r="H35" s="21">
        <f t="shared" si="16"/>
        <v>3.5486711563051627</v>
      </c>
      <c r="I35" s="21">
        <f t="shared" si="17"/>
        <v>3.5529325645267895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</row>
    <row r="36" spans="1:254" x14ac:dyDescent="0.2">
      <c r="A36" s="26" t="s">
        <v>24</v>
      </c>
      <c r="B36" s="18">
        <v>5438.0878468700002</v>
      </c>
      <c r="C36" s="24">
        <v>4571.2803800000002</v>
      </c>
      <c r="D36" s="34">
        <f t="shared" si="18"/>
        <v>18.962028027473551</v>
      </c>
      <c r="E36" s="18">
        <v>2740.5587848099999</v>
      </c>
      <c r="F36" s="18">
        <v>2602.8136400000003</v>
      </c>
      <c r="G36" s="34">
        <f t="shared" si="19"/>
        <v>5.2921631688544295</v>
      </c>
      <c r="H36" s="21">
        <f t="shared" si="16"/>
        <v>12.035109266719971</v>
      </c>
      <c r="I36" s="21">
        <f t="shared" si="17"/>
        <v>8.6248632060032762</v>
      </c>
    </row>
    <row r="37" spans="1:254" x14ac:dyDescent="0.2">
      <c r="A37" s="27" t="s">
        <v>23</v>
      </c>
      <c r="B37" s="18">
        <v>8870.1599354699993</v>
      </c>
      <c r="C37" s="18">
        <v>8455.0031299999937</v>
      </c>
      <c r="D37" s="34">
        <f t="shared" si="18"/>
        <v>4.9101910323007303</v>
      </c>
      <c r="E37" s="18">
        <v>3761.4837159899998</v>
      </c>
      <c r="F37" s="18">
        <v>3576.0507900000002</v>
      </c>
      <c r="G37" s="34">
        <f t="shared" si="19"/>
        <v>5.1854108590554802</v>
      </c>
      <c r="H37" s="21">
        <f t="shared" si="16"/>
        <v>19.630676635374183</v>
      </c>
      <c r="I37" s="21">
        <f t="shared" si="17"/>
        <v>15.952477061269096</v>
      </c>
    </row>
    <row r="38" spans="1:254" x14ac:dyDescent="0.2">
      <c r="A38" s="26" t="s">
        <v>22</v>
      </c>
      <c r="B38" s="18">
        <v>1719.95699386</v>
      </c>
      <c r="C38" s="18">
        <v>2887.4317500000002</v>
      </c>
      <c r="D38" s="34">
        <f t="shared" si="18"/>
        <v>-40.432981875329176</v>
      </c>
      <c r="E38" s="18">
        <v>238.32225109000001</v>
      </c>
      <c r="F38" s="18">
        <v>214.87903</v>
      </c>
      <c r="G38" s="34">
        <f t="shared" si="19"/>
        <v>10.90996226574552</v>
      </c>
      <c r="H38" s="21">
        <f t="shared" si="16"/>
        <v>3.8064611933546706</v>
      </c>
      <c r="I38" s="21">
        <f t="shared" si="17"/>
        <v>5.4478618221227233</v>
      </c>
    </row>
    <row r="39" spans="1:254" x14ac:dyDescent="0.2">
      <c r="A39" s="28" t="s">
        <v>20</v>
      </c>
      <c r="B39" s="18">
        <v>2703.5219062199999</v>
      </c>
      <c r="C39" s="18">
        <v>4807.46443</v>
      </c>
      <c r="D39" s="34">
        <f t="shared" si="18"/>
        <v>-43.764078848941168</v>
      </c>
      <c r="E39" s="18">
        <v>643.24500247000003</v>
      </c>
      <c r="F39" s="18">
        <v>215.18282000000002</v>
      </c>
      <c r="G39" s="34">
        <f t="shared" si="19"/>
        <v>198.92953464872335</v>
      </c>
      <c r="H39" s="21">
        <f t="shared" si="16"/>
        <v>5.9832026371284499</v>
      </c>
      <c r="I39" s="21">
        <f t="shared" si="17"/>
        <v>9.0704834597077397</v>
      </c>
    </row>
    <row r="40" spans="1:254" x14ac:dyDescent="0.2">
      <c r="A40" s="28" t="s">
        <v>21</v>
      </c>
      <c r="B40" s="18">
        <v>4367.0184688199997</v>
      </c>
      <c r="C40" s="18">
        <v>6693.1617200000001</v>
      </c>
      <c r="D40" s="34">
        <f t="shared" si="18"/>
        <v>-34.754027296683944</v>
      </c>
      <c r="E40" s="18">
        <v>538.88382789000002</v>
      </c>
      <c r="F40" s="18">
        <v>1160.53595</v>
      </c>
      <c r="G40" s="34">
        <f t="shared" si="19"/>
        <v>-53.565951327057121</v>
      </c>
      <c r="H40" s="21">
        <f t="shared" si="16"/>
        <v>9.6647104500681031</v>
      </c>
      <c r="I40" s="21">
        <f t="shared" si="17"/>
        <v>12.628322800593038</v>
      </c>
    </row>
    <row r="41" spans="1:254" x14ac:dyDescent="0.2">
      <c r="A41" s="26" t="s">
        <v>16</v>
      </c>
      <c r="B41" s="18">
        <v>1304.57660743</v>
      </c>
      <c r="C41" s="18">
        <v>2495.3260699999996</v>
      </c>
      <c r="D41" s="34">
        <f t="shared" si="18"/>
        <v>-47.719192969839</v>
      </c>
      <c r="E41" s="18">
        <v>216.73220975000001</v>
      </c>
      <c r="F41" s="18">
        <v>266.11490000000003</v>
      </c>
      <c r="G41" s="34">
        <f t="shared" si="19"/>
        <v>-18.556905400637106</v>
      </c>
      <c r="H41" s="21">
        <f t="shared" si="16"/>
        <v>2.8871769745800924</v>
      </c>
      <c r="I41" s="21">
        <f t="shared" si="17"/>
        <v>4.7080564347540088</v>
      </c>
    </row>
    <row r="42" spans="1:254" x14ac:dyDescent="0.2">
      <c r="A42" s="26" t="s">
        <v>19</v>
      </c>
      <c r="B42" s="18">
        <v>3020.8679700900002</v>
      </c>
      <c r="C42" s="18">
        <v>4442.4777400000003</v>
      </c>
      <c r="D42" s="34">
        <f t="shared" si="18"/>
        <v>-32.000380263244722</v>
      </c>
      <c r="E42" s="18">
        <v>1018.58567808</v>
      </c>
      <c r="F42" s="18">
        <v>1624.6498999999999</v>
      </c>
      <c r="G42" s="34">
        <f t="shared" si="19"/>
        <v>-37.304296877745777</v>
      </c>
      <c r="H42" s="21">
        <f t="shared" si="16"/>
        <v>6.685525707587348</v>
      </c>
      <c r="I42" s="21">
        <f t="shared" si="17"/>
        <v>8.3818448264191989</v>
      </c>
    </row>
    <row r="43" spans="1:254" x14ac:dyDescent="0.2">
      <c r="A43" s="22" t="s">
        <v>27</v>
      </c>
      <c r="B43" s="18">
        <v>3257.8732955199998</v>
      </c>
      <c r="C43" s="18">
        <v>4907.8492000000006</v>
      </c>
      <c r="D43" s="34">
        <f t="shared" si="18"/>
        <v>-33.61912392255249</v>
      </c>
      <c r="E43" s="18">
        <v>1157.0473157199999</v>
      </c>
      <c r="F43" s="18">
        <v>712.64322000000004</v>
      </c>
      <c r="G43" s="34">
        <f t="shared" ref="G43" si="20">E43/F43*100-100</f>
        <v>62.359969652135305</v>
      </c>
      <c r="H43" s="21">
        <f t="shared" si="16"/>
        <v>7.2100455514487001</v>
      </c>
      <c r="I43" s="21">
        <f t="shared" si="17"/>
        <v>9.2598844233861275</v>
      </c>
    </row>
    <row r="44" spans="1:254" s="29" customFormat="1" x14ac:dyDescent="0.2">
      <c r="A44" s="32" t="s">
        <v>31</v>
      </c>
      <c r="B44" s="31">
        <v>8848.3138317600005</v>
      </c>
      <c r="C44" s="31">
        <v>8457.5061700000024</v>
      </c>
      <c r="D44" s="33">
        <f t="shared" si="18"/>
        <v>4.6208380331574546</v>
      </c>
      <c r="E44" s="31">
        <v>3722.0205402299998</v>
      </c>
      <c r="F44" s="31">
        <v>3195.8204000000001</v>
      </c>
      <c r="G44" s="33">
        <f t="shared" si="19"/>
        <v>16.465260069996418</v>
      </c>
      <c r="H44" s="31">
        <f t="shared" si="16"/>
        <v>19.582328713713952</v>
      </c>
      <c r="I44" s="31">
        <f t="shared" si="17"/>
        <v>15.957199671961208</v>
      </c>
    </row>
    <row r="45" spans="1:254" x14ac:dyDescent="0.2">
      <c r="A45" s="22" t="s">
        <v>17</v>
      </c>
      <c r="B45" s="23">
        <v>6191.1145291299999</v>
      </c>
      <c r="C45" s="23">
        <v>5138.4493200000006</v>
      </c>
      <c r="D45" s="34">
        <f t="shared" si="18"/>
        <v>20.486048291510613</v>
      </c>
      <c r="E45" s="23">
        <v>2867.7033578099999</v>
      </c>
      <c r="F45" s="23">
        <v>2527.8750199999999</v>
      </c>
      <c r="G45" s="34">
        <f t="shared" si="19"/>
        <v>13.443241264752089</v>
      </c>
      <c r="H45" s="21">
        <f t="shared" si="16"/>
        <v>13.701643286940145</v>
      </c>
      <c r="I45" s="21">
        <f t="shared" si="17"/>
        <v>9.694969197225344</v>
      </c>
    </row>
    <row r="46" spans="1:254" x14ac:dyDescent="0.2">
      <c r="A46" s="22" t="s">
        <v>18</v>
      </c>
      <c r="B46" s="23">
        <v>1380.00720404</v>
      </c>
      <c r="C46" s="23">
        <v>1935.2507499999999</v>
      </c>
      <c r="D46" s="34">
        <f t="shared" si="18"/>
        <v>-28.691038924025733</v>
      </c>
      <c r="E46" s="23">
        <v>708.40476993000004</v>
      </c>
      <c r="F46" s="23">
        <v>610.80994999999996</v>
      </c>
      <c r="G46" s="34">
        <f t="shared" si="19"/>
        <v>15.977935514966674</v>
      </c>
      <c r="H46" s="21">
        <f t="shared" si="16"/>
        <v>3.0541134967213699</v>
      </c>
      <c r="I46" s="21">
        <f t="shared" si="17"/>
        <v>3.6513343309878628</v>
      </c>
    </row>
    <row r="47" spans="1:254" x14ac:dyDescent="0.2">
      <c r="A47" s="22" t="s">
        <v>27</v>
      </c>
      <c r="B47" s="23">
        <v>1277.1590525899999</v>
      </c>
      <c r="C47" s="23">
        <v>1383.8060999999998</v>
      </c>
      <c r="D47" s="34">
        <f t="shared" si="18"/>
        <v>-7.7067912484270664</v>
      </c>
      <c r="E47" s="23">
        <v>145.91241249000001</v>
      </c>
      <c r="F47" s="23">
        <v>57.135429999999999</v>
      </c>
      <c r="G47" s="34">
        <f t="shared" si="19"/>
        <v>155.3799148619342</v>
      </c>
      <c r="H47" s="21">
        <f t="shared" si="16"/>
        <v>2.8264987954816045</v>
      </c>
      <c r="I47" s="21">
        <f t="shared" si="17"/>
        <v>2.6108961437479992</v>
      </c>
    </row>
    <row r="49" spans="1:12" x14ac:dyDescent="0.2">
      <c r="A49" s="16"/>
      <c r="B49" s="16"/>
      <c r="C49" s="16"/>
      <c r="D49" s="16"/>
      <c r="E49" s="16"/>
      <c r="F49" s="16"/>
      <c r="G49" s="16"/>
      <c r="H49" s="16"/>
      <c r="I49" s="17"/>
      <c r="J49" s="13"/>
      <c r="K49" s="13"/>
      <c r="L49" s="13"/>
    </row>
    <row r="50" spans="1:12" x14ac:dyDescent="0.2">
      <c r="A50" s="16"/>
      <c r="B50" s="16"/>
      <c r="C50" s="16"/>
      <c r="D50" s="16"/>
      <c r="E50" s="16"/>
      <c r="F50" s="16"/>
      <c r="G50" s="16"/>
      <c r="H50" s="16"/>
      <c r="I50" s="17"/>
      <c r="J50" s="13"/>
      <c r="K50" s="13"/>
      <c r="L50" s="13"/>
    </row>
    <row r="51" spans="1:12" x14ac:dyDescent="0.2">
      <c r="A51" s="16"/>
      <c r="B51" s="16"/>
      <c r="C51" s="16"/>
      <c r="D51" s="16"/>
      <c r="E51" s="16"/>
      <c r="F51" s="16"/>
      <c r="G51" s="16"/>
      <c r="H51" s="16"/>
      <c r="I51" s="17"/>
      <c r="J51" s="13"/>
      <c r="K51" s="13"/>
      <c r="L51" s="13"/>
    </row>
    <row r="52" spans="1:12" x14ac:dyDescent="0.2">
      <c r="A52" s="16"/>
      <c r="B52" s="16"/>
      <c r="C52" s="16"/>
      <c r="D52" s="16"/>
      <c r="E52" s="16"/>
      <c r="F52" s="16"/>
      <c r="G52" s="16"/>
      <c r="H52" s="16"/>
      <c r="I52" s="17"/>
      <c r="J52" s="13"/>
      <c r="K52" s="13"/>
      <c r="L52" s="13"/>
    </row>
    <row r="53" spans="1:12" x14ac:dyDescent="0.2">
      <c r="A53" s="16"/>
      <c r="B53" s="16"/>
      <c r="C53" s="16"/>
      <c r="D53" s="16"/>
      <c r="E53" s="16"/>
      <c r="F53" s="16"/>
      <c r="G53" s="16"/>
      <c r="H53" s="16"/>
      <c r="I53" s="17"/>
      <c r="J53" s="13"/>
      <c r="K53" s="13"/>
      <c r="L53" s="13"/>
    </row>
    <row r="54" spans="1:12" x14ac:dyDescent="0.2">
      <c r="A54" s="16"/>
      <c r="B54" s="16"/>
      <c r="C54" s="16"/>
      <c r="D54" s="16"/>
      <c r="E54" s="16"/>
      <c r="F54" s="16"/>
      <c r="G54" s="16"/>
      <c r="H54" s="16"/>
      <c r="I54" s="17"/>
      <c r="J54" s="13"/>
      <c r="K54" s="13"/>
      <c r="L54" s="13"/>
    </row>
    <row r="55" spans="1:12" x14ac:dyDescent="0.2">
      <c r="A55" s="16"/>
      <c r="B55" s="16"/>
      <c r="C55" s="16"/>
      <c r="D55" s="16"/>
      <c r="E55" s="16"/>
      <c r="F55" s="16"/>
      <c r="G55" s="16"/>
      <c r="H55" s="16"/>
      <c r="I55" s="17"/>
      <c r="J55" s="13"/>
      <c r="K55" s="13"/>
      <c r="L55" s="13"/>
    </row>
    <row r="56" spans="1:12" x14ac:dyDescent="0.2">
      <c r="A56" s="16"/>
      <c r="B56" s="16"/>
      <c r="C56" s="16"/>
      <c r="D56" s="16"/>
      <c r="E56" s="16"/>
      <c r="F56" s="16"/>
      <c r="G56" s="16"/>
      <c r="H56" s="16"/>
      <c r="I56" s="17"/>
      <c r="J56" s="13"/>
      <c r="K56" s="13"/>
      <c r="L56" s="13"/>
    </row>
    <row r="57" spans="1:12" x14ac:dyDescent="0.2">
      <c r="A57" s="16"/>
      <c r="B57" s="16"/>
      <c r="C57" s="16"/>
      <c r="D57" s="16"/>
      <c r="E57" s="16"/>
      <c r="F57" s="16"/>
      <c r="G57" s="16"/>
      <c r="H57" s="16"/>
      <c r="I57" s="17"/>
      <c r="J57" s="13"/>
      <c r="K57" s="13"/>
      <c r="L57" s="13"/>
    </row>
    <row r="58" spans="1:12" x14ac:dyDescent="0.2">
      <c r="A58" s="16"/>
      <c r="B58" s="16"/>
      <c r="C58" s="16"/>
      <c r="D58" s="16"/>
      <c r="E58" s="16"/>
      <c r="F58" s="16"/>
      <c r="G58" s="16"/>
      <c r="H58" s="16"/>
      <c r="I58" s="17"/>
      <c r="J58" s="13"/>
      <c r="K58" s="13"/>
      <c r="L58" s="13"/>
    </row>
    <row r="59" spans="1:12" x14ac:dyDescent="0.2">
      <c r="A59" s="16"/>
      <c r="B59" s="16"/>
      <c r="C59" s="16"/>
      <c r="D59" s="16"/>
      <c r="E59" s="16"/>
      <c r="F59" s="16"/>
      <c r="G59" s="16"/>
      <c r="H59" s="16"/>
      <c r="I59" s="17"/>
      <c r="J59" s="13"/>
      <c r="K59" s="13"/>
      <c r="L59" s="13"/>
    </row>
    <row r="60" spans="1:12" x14ac:dyDescent="0.2">
      <c r="A60" s="16"/>
      <c r="B60" s="16"/>
      <c r="C60" s="16"/>
      <c r="D60" s="16"/>
      <c r="E60" s="16"/>
      <c r="F60" s="16"/>
      <c r="G60" s="16"/>
      <c r="H60" s="16"/>
      <c r="I60" s="17"/>
      <c r="J60" s="13"/>
      <c r="K60" s="13"/>
      <c r="L60" s="13"/>
    </row>
    <row r="61" spans="1:12" x14ac:dyDescent="0.2">
      <c r="A61" s="14"/>
      <c r="B61" s="14"/>
      <c r="C61" s="14"/>
      <c r="D61" s="14"/>
      <c r="E61" s="14"/>
      <c r="F61" s="14"/>
      <c r="G61" s="14"/>
      <c r="H61" s="14"/>
      <c r="I61" s="15"/>
    </row>
    <row r="62" spans="1:12" x14ac:dyDescent="0.2">
      <c r="C62" s="15"/>
      <c r="H62" s="14"/>
      <c r="I62" s="15"/>
    </row>
    <row r="63" spans="1:12" x14ac:dyDescent="0.2">
      <c r="H63" s="14"/>
      <c r="I63" s="15"/>
    </row>
    <row r="64" spans="1:12" x14ac:dyDescent="0.2">
      <c r="H64" s="14"/>
      <c r="I64" s="15"/>
    </row>
    <row r="65" spans="8:9" x14ac:dyDescent="0.2">
      <c r="H65" s="14"/>
      <c r="I65" s="15"/>
    </row>
    <row r="66" spans="8:9" x14ac:dyDescent="0.2">
      <c r="H66" s="14"/>
      <c r="I66" s="15"/>
    </row>
    <row r="67" spans="8:9" x14ac:dyDescent="0.2">
      <c r="H67" s="14"/>
      <c r="I67" s="15"/>
    </row>
    <row r="68" spans="8:9" x14ac:dyDescent="0.2">
      <c r="H68" s="14"/>
      <c r="I68" s="15"/>
    </row>
  </sheetData>
  <mergeCells count="10">
    <mergeCell ref="A28:A30"/>
    <mergeCell ref="B28:D28"/>
    <mergeCell ref="E28:G28"/>
    <mergeCell ref="H28:I28"/>
    <mergeCell ref="D1:I1"/>
    <mergeCell ref="A2:A4"/>
    <mergeCell ref="B2:D2"/>
    <mergeCell ref="E2:G2"/>
    <mergeCell ref="H2:I2"/>
    <mergeCell ref="D27:I27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2013-09-17T12:13:51Z</dcterms:created>
  <dcterms:modified xsi:type="dcterms:W3CDTF">2021-05-09T14:04:30Z</dcterms:modified>
</cp:coreProperties>
</file>