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_Ukraine FY2017\"/>
    </mc:Choice>
  </mc:AlternateContent>
  <xr:revisionPtr revIDLastSave="0" documentId="13_ncr:1_{974466CC-725D-452B-9B08-2041001EB5C5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0" i="1" l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5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I46" i="1" l="1"/>
  <c r="K17" i="1"/>
  <c r="K50" i="1"/>
  <c r="J50" i="1"/>
  <c r="K14" i="1"/>
  <c r="F19" i="1"/>
  <c r="K19" i="1"/>
  <c r="I35" i="1"/>
  <c r="J35" i="1"/>
  <c r="K35" i="1"/>
  <c r="I36" i="1"/>
  <c r="J36" i="1"/>
  <c r="K36" i="1"/>
  <c r="I37" i="1"/>
  <c r="J37" i="1"/>
  <c r="K37" i="1"/>
  <c r="I38" i="1"/>
  <c r="J38" i="1"/>
  <c r="K38" i="1"/>
  <c r="I39" i="1"/>
  <c r="J39" i="1"/>
  <c r="K39" i="1"/>
  <c r="I40" i="1"/>
  <c r="J40" i="1"/>
  <c r="K40" i="1"/>
  <c r="I41" i="1"/>
  <c r="J41" i="1"/>
  <c r="K41" i="1"/>
  <c r="I42" i="1"/>
  <c r="J42" i="1"/>
  <c r="K42" i="1"/>
  <c r="I43" i="1"/>
  <c r="J43" i="1"/>
  <c r="K43" i="1"/>
  <c r="I44" i="1"/>
  <c r="J44" i="1"/>
  <c r="K44" i="1"/>
  <c r="I45" i="1"/>
  <c r="J45" i="1"/>
  <c r="K45" i="1"/>
  <c r="I47" i="1"/>
  <c r="J47" i="1"/>
  <c r="K47" i="1"/>
  <c r="I48" i="1"/>
  <c r="J48" i="1"/>
  <c r="K48" i="1"/>
  <c r="I49" i="1"/>
  <c r="J49" i="1"/>
  <c r="K49" i="1"/>
  <c r="F17" i="1" l="1"/>
  <c r="K13" i="1"/>
  <c r="K11" i="1"/>
  <c r="K10" i="1"/>
  <c r="K9" i="1"/>
  <c r="K8" i="1"/>
  <c r="K46" i="1"/>
  <c r="F14" i="1"/>
  <c r="I50" i="1"/>
  <c r="K21" i="1"/>
  <c r="J46" i="1"/>
  <c r="I17" i="1"/>
  <c r="K20" i="1"/>
  <c r="I19" i="1"/>
  <c r="K6" i="1"/>
  <c r="K12" i="1"/>
  <c r="K18" i="1"/>
  <c r="K16" i="1"/>
  <c r="K15" i="1"/>
  <c r="K7" i="1"/>
  <c r="I21" i="1"/>
  <c r="J17" i="1"/>
  <c r="F10" i="1"/>
  <c r="I14" i="1"/>
  <c r="I10" i="1"/>
  <c r="F16" i="1"/>
  <c r="I12" i="1"/>
  <c r="F8" i="1"/>
  <c r="I16" i="1"/>
  <c r="F12" i="1"/>
  <c r="I8" i="1"/>
  <c r="F20" i="1"/>
  <c r="I18" i="1"/>
  <c r="F15" i="1"/>
  <c r="I13" i="1"/>
  <c r="F11" i="1"/>
  <c r="I9" i="1"/>
  <c r="I6" i="1"/>
  <c r="I7" i="1"/>
  <c r="I20" i="1"/>
  <c r="F18" i="1"/>
  <c r="I15" i="1"/>
  <c r="F13" i="1"/>
  <c r="I11" i="1"/>
  <c r="F9" i="1"/>
  <c r="F6" i="1"/>
  <c r="F7" i="1"/>
  <c r="J20" i="1"/>
  <c r="J19" i="1"/>
  <c r="J18" i="1"/>
  <c r="J16" i="1"/>
  <c r="J15" i="1"/>
  <c r="J14" i="1"/>
  <c r="J13" i="1"/>
  <c r="J12" i="1"/>
  <c r="J11" i="1"/>
  <c r="J10" i="1"/>
  <c r="J9" i="1"/>
  <c r="J8" i="1"/>
  <c r="J7" i="1"/>
  <c r="J6" i="1"/>
  <c r="J21" i="1" l="1"/>
  <c r="F21" i="1"/>
  <c r="K34" i="1"/>
  <c r="J34" i="1"/>
  <c r="K5" i="1"/>
  <c r="J5" i="1"/>
  <c r="I34" i="1"/>
  <c r="I5" i="1" l="1"/>
  <c r="F5" i="1"/>
</calcChain>
</file>

<file path=xl/sharedStrings.xml><?xml version="1.0" encoding="utf-8"?>
<sst xmlns="http://schemas.openxmlformats.org/spreadsheetml/2006/main" count="72" uniqueCount="33">
  <si>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</si>
  <si>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</si>
  <si>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</si>
  <si>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</si>
  <si>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</si>
  <si>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</si>
  <si>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</si>
  <si>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</si>
  <si>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</si>
  <si>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</si>
  <si>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Sources:</t>
  </si>
  <si>
    <t>Ukraine currency exchange rate for calculations:</t>
  </si>
  <si>
    <t>National Bank of Ukraine</t>
  </si>
  <si>
    <t>UAH m</t>
  </si>
  <si>
    <t>Insurance Top Magazine</t>
  </si>
  <si>
    <t>In local currency (UAH)</t>
  </si>
  <si>
    <t>Civil liability insurance</t>
  </si>
  <si>
    <t>Domestic MTPL</t>
  </si>
  <si>
    <t>Green Card</t>
  </si>
  <si>
    <t>Financial risks</t>
  </si>
  <si>
    <t>Fire and other perils</t>
  </si>
  <si>
    <t>Other property insurance</t>
  </si>
  <si>
    <t>CARGO</t>
  </si>
  <si>
    <t>Motor Hull</t>
  </si>
  <si>
    <t>Medical insurance</t>
  </si>
  <si>
    <t>Accident insurance</t>
  </si>
  <si>
    <t>The National Financial Services Commission</t>
  </si>
  <si>
    <t>1 EUR = 33.495424 Hryvnia - UAH (December 31st, 2017)</t>
  </si>
  <si>
    <t>Other</t>
  </si>
  <si>
    <t>1 EUR = 31.714138 Hryvnia - UAH (December 31st, 2018)</t>
  </si>
  <si>
    <t>Market porfolio at December 31st, 2018</t>
  </si>
  <si>
    <t>Voluntary ins., of which:</t>
  </si>
  <si>
    <t>Compulsory., of which: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</si>
</sst>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1" fillId="7" borderId="0" applyNumberFormat="0" applyBorder="0" applyAlignment="0" applyProtection="0"/>
  </cellStyleXfs>
  <cellXfs count="4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1" xfId="0" applyFont="1" applyFill="1" applyBorder="1" applyAlignment="1"/>
    <xf numFmtId="0" fontId="5" fillId="0" borderId="0" xfId="0" applyFont="1" applyFill="1" applyBorder="1"/>
    <xf numFmtId="164" fontId="5" fillId="0" borderId="0" xfId="1" applyNumberFormat="1" applyFont="1" applyFill="1" applyBorder="1"/>
    <xf numFmtId="4" fontId="5" fillId="0" borderId="0" xfId="1" applyNumberFormat="1" applyFont="1" applyFill="1" applyBorder="1"/>
    <xf numFmtId="0" fontId="7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/>
    </xf>
    <xf numFmtId="0" fontId="9" fillId="0" borderId="0" xfId="0" applyFont="1"/>
    <xf numFmtId="0" fontId="5" fillId="0" borderId="0" xfId="2" applyFont="1" applyFill="1" applyAlignment="1">
      <alignment horizontal="left"/>
    </xf>
    <xf numFmtId="0" fontId="7" fillId="2" borderId="2" xfId="0" applyFont="1" applyFill="1" applyBorder="1" applyAlignment="1">
      <alignment horizontal="center" vertical="center"/>
    </xf>
    <xf numFmtId="43" fontId="5" fillId="0" borderId="0" xfId="1" applyFont="1"/>
    <xf numFmtId="49" fontId="5" fillId="0" borderId="0" xfId="0" applyNumberFormat="1" applyFont="1"/>
    <xf numFmtId="165" fontId="5" fillId="0" borderId="0" xfId="0" applyNumberFormat="1" applyFont="1"/>
    <xf numFmtId="49" fontId="5" fillId="0" borderId="0" xfId="1" applyNumberFormat="1" applyFont="1"/>
    <xf numFmtId="165" fontId="5" fillId="0" borderId="0" xfId="1" applyNumberFormat="1" applyFont="1"/>
    <xf numFmtId="43" fontId="5" fillId="0" borderId="2" xfId="0" applyNumberFormat="1" applyFont="1" applyBorder="1"/>
    <xf numFmtId="43" fontId="5" fillId="0" borderId="2" xfId="1" applyFont="1" applyFill="1" applyBorder="1"/>
    <xf numFmtId="43" fontId="5" fillId="0" borderId="2" xfId="0" applyNumberFormat="1" applyFont="1" applyFill="1" applyBorder="1"/>
    <xf numFmtId="43" fontId="5" fillId="0" borderId="2" xfId="1" applyFont="1" applyBorder="1"/>
    <xf numFmtId="0" fontId="5" fillId="0" borderId="2" xfId="0" applyFont="1" applyBorder="1" applyAlignment="1">
      <alignment horizontal="left" indent="4"/>
    </xf>
    <xf numFmtId="43" fontId="9" fillId="0" borderId="2" xfId="1" applyFont="1" applyBorder="1"/>
    <xf numFmtId="43" fontId="9" fillId="0" borderId="2" xfId="0" applyNumberFormat="1" applyFont="1" applyBorder="1"/>
    <xf numFmtId="49" fontId="5" fillId="0" borderId="2" xfId="1" applyNumberFormat="1" applyFont="1" applyFill="1" applyBorder="1" applyAlignment="1">
      <alignment horizontal="left" indent="4"/>
    </xf>
    <xf numFmtId="49" fontId="5" fillId="0" borderId="2" xfId="0" applyNumberFormat="1" applyFont="1" applyBorder="1" applyAlignment="1">
      <alignment horizontal="left" indent="4"/>
    </xf>
    <xf numFmtId="49" fontId="5" fillId="0" borderId="2" xfId="0" applyNumberFormat="1" applyFont="1" applyFill="1" applyBorder="1" applyAlignment="1">
      <alignment horizontal="left" indent="4"/>
    </xf>
    <xf numFmtId="49" fontId="9" fillId="0" borderId="2" xfId="0" applyNumberFormat="1" applyFont="1" applyBorder="1" applyAlignment="1">
      <alignment horizontal="left" indent="4"/>
    </xf>
    <xf numFmtId="0" fontId="7" fillId="0" borderId="0" xfId="0" applyFont="1"/>
    <xf numFmtId="0" fontId="6" fillId="7" borderId="2" xfId="5" applyFont="1" applyBorder="1"/>
    <xf numFmtId="43" fontId="6" fillId="7" borderId="2" xfId="5" applyNumberFormat="1" applyFont="1" applyBorder="1"/>
    <xf numFmtId="0" fontId="6" fillId="7" borderId="2" xfId="5" applyFont="1" applyBorder="1" applyAlignment="1">
      <alignment horizontal="left"/>
    </xf>
    <xf numFmtId="4" fontId="6" fillId="7" borderId="2" xfId="5" applyNumberFormat="1" applyFont="1" applyBorder="1" applyAlignment="1">
      <alignment horizontal="right"/>
    </xf>
    <xf numFmtId="4" fontId="5" fillId="0" borderId="2" xfId="1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</cellXfs>
  <cellStyles count="6">
    <cellStyle name="60% - Accent4" xfId="5" builtinId="44"/>
    <cellStyle name="Comma" xfId="1" builtinId="3"/>
    <cellStyle name="Normal" xfId="0" builtinId="0"/>
    <cellStyle name="Normal_Foaie1" xfId="2" xr:uid="{00000000-0005-0000-0000-000002000000}"/>
    <cellStyle name="Обычный 2" xfId="4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1"/>
  <sheetViews>
    <sheetView tabSelected="1" zoomScale="130" zoomScaleNormal="130" workbookViewId="0">
      <selection activeCell="L8" sqref="L8"/>
    </sheetView>
  </sheetViews>
  <sheetFormatPr defaultRowHeight="12.75" x14ac:dyDescent="0.2"/>
  <cols>
    <col min="1" max="1" width="9.140625" style="1"/>
    <col min="2" max="2" width="12.5703125" style="1" customWidth="1"/>
    <col min="3" max="3" width="29" style="1" customWidth="1"/>
    <col min="4" max="4" width="11.140625" style="1" bestFit="1" customWidth="1"/>
    <col min="5" max="5" width="11" style="1" customWidth="1"/>
    <col min="6" max="6" width="7.85546875" style="1" customWidth="1"/>
    <col min="7" max="7" width="10.7109375" style="1" bestFit="1" customWidth="1"/>
    <col min="8" max="8" width="10" style="1" bestFit="1" customWidth="1"/>
    <col min="9" max="9" width="7.5703125" style="1" bestFit="1" customWidth="1"/>
    <col min="10" max="10" width="8" style="1" customWidth="1"/>
    <col min="11" max="11" width="7.85546875" style="1" customWidth="1"/>
    <col min="12" max="12" width="12.140625" style="1" customWidth="1"/>
    <col min="13" max="258" width="9.140625" style="1"/>
    <col min="259" max="259" width="24.5703125" style="1" customWidth="1"/>
    <col min="260" max="260" width="14" style="1" customWidth="1"/>
    <col min="261" max="262" width="12.28515625" style="1" customWidth="1"/>
    <col min="263" max="264" width="15" style="1" bestFit="1" customWidth="1"/>
    <col min="265" max="265" width="11.7109375" style="1" customWidth="1"/>
    <col min="266" max="266" width="14.28515625" style="1" customWidth="1"/>
    <col min="267" max="267" width="14.42578125" style="1" customWidth="1"/>
    <col min="268" max="514" width="9.140625" style="1"/>
    <col min="515" max="515" width="24.5703125" style="1" customWidth="1"/>
    <col min="516" max="516" width="14" style="1" customWidth="1"/>
    <col min="517" max="518" width="12.28515625" style="1" customWidth="1"/>
    <col min="519" max="520" width="15" style="1" bestFit="1" customWidth="1"/>
    <col min="521" max="521" width="11.7109375" style="1" customWidth="1"/>
    <col min="522" max="522" width="14.28515625" style="1" customWidth="1"/>
    <col min="523" max="523" width="14.42578125" style="1" customWidth="1"/>
    <col min="524" max="770" width="9.140625" style="1"/>
    <col min="771" max="771" width="24.5703125" style="1" customWidth="1"/>
    <col min="772" max="772" width="14" style="1" customWidth="1"/>
    <col min="773" max="774" width="12.28515625" style="1" customWidth="1"/>
    <col min="775" max="776" width="15" style="1" bestFit="1" customWidth="1"/>
    <col min="777" max="777" width="11.7109375" style="1" customWidth="1"/>
    <col min="778" max="778" width="14.28515625" style="1" customWidth="1"/>
    <col min="779" max="779" width="14.42578125" style="1" customWidth="1"/>
    <col min="780" max="1026" width="9.140625" style="1"/>
    <col min="1027" max="1027" width="24.5703125" style="1" customWidth="1"/>
    <col min="1028" max="1028" width="14" style="1" customWidth="1"/>
    <col min="1029" max="1030" width="12.28515625" style="1" customWidth="1"/>
    <col min="1031" max="1032" width="15" style="1" bestFit="1" customWidth="1"/>
    <col min="1033" max="1033" width="11.7109375" style="1" customWidth="1"/>
    <col min="1034" max="1034" width="14.28515625" style="1" customWidth="1"/>
    <col min="1035" max="1035" width="14.42578125" style="1" customWidth="1"/>
    <col min="1036" max="1282" width="9.140625" style="1"/>
    <col min="1283" max="1283" width="24.5703125" style="1" customWidth="1"/>
    <col min="1284" max="1284" width="14" style="1" customWidth="1"/>
    <col min="1285" max="1286" width="12.28515625" style="1" customWidth="1"/>
    <col min="1287" max="1288" width="15" style="1" bestFit="1" customWidth="1"/>
    <col min="1289" max="1289" width="11.7109375" style="1" customWidth="1"/>
    <col min="1290" max="1290" width="14.28515625" style="1" customWidth="1"/>
    <col min="1291" max="1291" width="14.42578125" style="1" customWidth="1"/>
    <col min="1292" max="1538" width="9.140625" style="1"/>
    <col min="1539" max="1539" width="24.5703125" style="1" customWidth="1"/>
    <col min="1540" max="1540" width="14" style="1" customWidth="1"/>
    <col min="1541" max="1542" width="12.28515625" style="1" customWidth="1"/>
    <col min="1543" max="1544" width="15" style="1" bestFit="1" customWidth="1"/>
    <col min="1545" max="1545" width="11.7109375" style="1" customWidth="1"/>
    <col min="1546" max="1546" width="14.28515625" style="1" customWidth="1"/>
    <col min="1547" max="1547" width="14.42578125" style="1" customWidth="1"/>
    <col min="1548" max="1794" width="9.140625" style="1"/>
    <col min="1795" max="1795" width="24.5703125" style="1" customWidth="1"/>
    <col min="1796" max="1796" width="14" style="1" customWidth="1"/>
    <col min="1797" max="1798" width="12.28515625" style="1" customWidth="1"/>
    <col min="1799" max="1800" width="15" style="1" bestFit="1" customWidth="1"/>
    <col min="1801" max="1801" width="11.7109375" style="1" customWidth="1"/>
    <col min="1802" max="1802" width="14.28515625" style="1" customWidth="1"/>
    <col min="1803" max="1803" width="14.42578125" style="1" customWidth="1"/>
    <col min="1804" max="2050" width="9.140625" style="1"/>
    <col min="2051" max="2051" width="24.5703125" style="1" customWidth="1"/>
    <col min="2052" max="2052" width="14" style="1" customWidth="1"/>
    <col min="2053" max="2054" width="12.28515625" style="1" customWidth="1"/>
    <col min="2055" max="2056" width="15" style="1" bestFit="1" customWidth="1"/>
    <col min="2057" max="2057" width="11.7109375" style="1" customWidth="1"/>
    <col min="2058" max="2058" width="14.28515625" style="1" customWidth="1"/>
    <col min="2059" max="2059" width="14.42578125" style="1" customWidth="1"/>
    <col min="2060" max="2306" width="9.140625" style="1"/>
    <col min="2307" max="2307" width="24.5703125" style="1" customWidth="1"/>
    <col min="2308" max="2308" width="14" style="1" customWidth="1"/>
    <col min="2309" max="2310" width="12.28515625" style="1" customWidth="1"/>
    <col min="2311" max="2312" width="15" style="1" bestFit="1" customWidth="1"/>
    <col min="2313" max="2313" width="11.7109375" style="1" customWidth="1"/>
    <col min="2314" max="2314" width="14.28515625" style="1" customWidth="1"/>
    <col min="2315" max="2315" width="14.42578125" style="1" customWidth="1"/>
    <col min="2316" max="2562" width="9.140625" style="1"/>
    <col min="2563" max="2563" width="24.5703125" style="1" customWidth="1"/>
    <col min="2564" max="2564" width="14" style="1" customWidth="1"/>
    <col min="2565" max="2566" width="12.28515625" style="1" customWidth="1"/>
    <col min="2567" max="2568" width="15" style="1" bestFit="1" customWidth="1"/>
    <col min="2569" max="2569" width="11.7109375" style="1" customWidth="1"/>
    <col min="2570" max="2570" width="14.28515625" style="1" customWidth="1"/>
    <col min="2571" max="2571" width="14.42578125" style="1" customWidth="1"/>
    <col min="2572" max="2818" width="9.140625" style="1"/>
    <col min="2819" max="2819" width="24.5703125" style="1" customWidth="1"/>
    <col min="2820" max="2820" width="14" style="1" customWidth="1"/>
    <col min="2821" max="2822" width="12.28515625" style="1" customWidth="1"/>
    <col min="2823" max="2824" width="15" style="1" bestFit="1" customWidth="1"/>
    <col min="2825" max="2825" width="11.7109375" style="1" customWidth="1"/>
    <col min="2826" max="2826" width="14.28515625" style="1" customWidth="1"/>
    <col min="2827" max="2827" width="14.42578125" style="1" customWidth="1"/>
    <col min="2828" max="3074" width="9.140625" style="1"/>
    <col min="3075" max="3075" width="24.5703125" style="1" customWidth="1"/>
    <col min="3076" max="3076" width="14" style="1" customWidth="1"/>
    <col min="3077" max="3078" width="12.28515625" style="1" customWidth="1"/>
    <col min="3079" max="3080" width="15" style="1" bestFit="1" customWidth="1"/>
    <col min="3081" max="3081" width="11.7109375" style="1" customWidth="1"/>
    <col min="3082" max="3082" width="14.28515625" style="1" customWidth="1"/>
    <col min="3083" max="3083" width="14.42578125" style="1" customWidth="1"/>
    <col min="3084" max="3330" width="9.140625" style="1"/>
    <col min="3331" max="3331" width="24.5703125" style="1" customWidth="1"/>
    <col min="3332" max="3332" width="14" style="1" customWidth="1"/>
    <col min="3333" max="3334" width="12.28515625" style="1" customWidth="1"/>
    <col min="3335" max="3336" width="15" style="1" bestFit="1" customWidth="1"/>
    <col min="3337" max="3337" width="11.7109375" style="1" customWidth="1"/>
    <col min="3338" max="3338" width="14.28515625" style="1" customWidth="1"/>
    <col min="3339" max="3339" width="14.42578125" style="1" customWidth="1"/>
    <col min="3340" max="3586" width="9.140625" style="1"/>
    <col min="3587" max="3587" width="24.5703125" style="1" customWidth="1"/>
    <col min="3588" max="3588" width="14" style="1" customWidth="1"/>
    <col min="3589" max="3590" width="12.28515625" style="1" customWidth="1"/>
    <col min="3591" max="3592" width="15" style="1" bestFit="1" customWidth="1"/>
    <col min="3593" max="3593" width="11.7109375" style="1" customWidth="1"/>
    <col min="3594" max="3594" width="14.28515625" style="1" customWidth="1"/>
    <col min="3595" max="3595" width="14.42578125" style="1" customWidth="1"/>
    <col min="3596" max="3842" width="9.140625" style="1"/>
    <col min="3843" max="3843" width="24.5703125" style="1" customWidth="1"/>
    <col min="3844" max="3844" width="14" style="1" customWidth="1"/>
    <col min="3845" max="3846" width="12.28515625" style="1" customWidth="1"/>
    <col min="3847" max="3848" width="15" style="1" bestFit="1" customWidth="1"/>
    <col min="3849" max="3849" width="11.7109375" style="1" customWidth="1"/>
    <col min="3850" max="3850" width="14.28515625" style="1" customWidth="1"/>
    <col min="3851" max="3851" width="14.42578125" style="1" customWidth="1"/>
    <col min="3852" max="4098" width="9.140625" style="1"/>
    <col min="4099" max="4099" width="24.5703125" style="1" customWidth="1"/>
    <col min="4100" max="4100" width="14" style="1" customWidth="1"/>
    <col min="4101" max="4102" width="12.28515625" style="1" customWidth="1"/>
    <col min="4103" max="4104" width="15" style="1" bestFit="1" customWidth="1"/>
    <col min="4105" max="4105" width="11.7109375" style="1" customWidth="1"/>
    <col min="4106" max="4106" width="14.28515625" style="1" customWidth="1"/>
    <col min="4107" max="4107" width="14.42578125" style="1" customWidth="1"/>
    <col min="4108" max="4354" width="9.140625" style="1"/>
    <col min="4355" max="4355" width="24.5703125" style="1" customWidth="1"/>
    <col min="4356" max="4356" width="14" style="1" customWidth="1"/>
    <col min="4357" max="4358" width="12.28515625" style="1" customWidth="1"/>
    <col min="4359" max="4360" width="15" style="1" bestFit="1" customWidth="1"/>
    <col min="4361" max="4361" width="11.7109375" style="1" customWidth="1"/>
    <col min="4362" max="4362" width="14.28515625" style="1" customWidth="1"/>
    <col min="4363" max="4363" width="14.42578125" style="1" customWidth="1"/>
    <col min="4364" max="4610" width="9.140625" style="1"/>
    <col min="4611" max="4611" width="24.5703125" style="1" customWidth="1"/>
    <col min="4612" max="4612" width="14" style="1" customWidth="1"/>
    <col min="4613" max="4614" width="12.28515625" style="1" customWidth="1"/>
    <col min="4615" max="4616" width="15" style="1" bestFit="1" customWidth="1"/>
    <col min="4617" max="4617" width="11.7109375" style="1" customWidth="1"/>
    <col min="4618" max="4618" width="14.28515625" style="1" customWidth="1"/>
    <col min="4619" max="4619" width="14.42578125" style="1" customWidth="1"/>
    <col min="4620" max="4866" width="9.140625" style="1"/>
    <col min="4867" max="4867" width="24.5703125" style="1" customWidth="1"/>
    <col min="4868" max="4868" width="14" style="1" customWidth="1"/>
    <col min="4869" max="4870" width="12.28515625" style="1" customWidth="1"/>
    <col min="4871" max="4872" width="15" style="1" bestFit="1" customWidth="1"/>
    <col min="4873" max="4873" width="11.7109375" style="1" customWidth="1"/>
    <col min="4874" max="4874" width="14.28515625" style="1" customWidth="1"/>
    <col min="4875" max="4875" width="14.42578125" style="1" customWidth="1"/>
    <col min="4876" max="5122" width="9.140625" style="1"/>
    <col min="5123" max="5123" width="24.5703125" style="1" customWidth="1"/>
    <col min="5124" max="5124" width="14" style="1" customWidth="1"/>
    <col min="5125" max="5126" width="12.28515625" style="1" customWidth="1"/>
    <col min="5127" max="5128" width="15" style="1" bestFit="1" customWidth="1"/>
    <col min="5129" max="5129" width="11.7109375" style="1" customWidth="1"/>
    <col min="5130" max="5130" width="14.28515625" style="1" customWidth="1"/>
    <col min="5131" max="5131" width="14.42578125" style="1" customWidth="1"/>
    <col min="5132" max="5378" width="9.140625" style="1"/>
    <col min="5379" max="5379" width="24.5703125" style="1" customWidth="1"/>
    <col min="5380" max="5380" width="14" style="1" customWidth="1"/>
    <col min="5381" max="5382" width="12.28515625" style="1" customWidth="1"/>
    <col min="5383" max="5384" width="15" style="1" bestFit="1" customWidth="1"/>
    <col min="5385" max="5385" width="11.7109375" style="1" customWidth="1"/>
    <col min="5386" max="5386" width="14.28515625" style="1" customWidth="1"/>
    <col min="5387" max="5387" width="14.42578125" style="1" customWidth="1"/>
    <col min="5388" max="5634" width="9.140625" style="1"/>
    <col min="5635" max="5635" width="24.5703125" style="1" customWidth="1"/>
    <col min="5636" max="5636" width="14" style="1" customWidth="1"/>
    <col min="5637" max="5638" width="12.28515625" style="1" customWidth="1"/>
    <col min="5639" max="5640" width="15" style="1" bestFit="1" customWidth="1"/>
    <col min="5641" max="5641" width="11.7109375" style="1" customWidth="1"/>
    <col min="5642" max="5642" width="14.28515625" style="1" customWidth="1"/>
    <col min="5643" max="5643" width="14.42578125" style="1" customWidth="1"/>
    <col min="5644" max="5890" width="9.140625" style="1"/>
    <col min="5891" max="5891" width="24.5703125" style="1" customWidth="1"/>
    <col min="5892" max="5892" width="14" style="1" customWidth="1"/>
    <col min="5893" max="5894" width="12.28515625" style="1" customWidth="1"/>
    <col min="5895" max="5896" width="15" style="1" bestFit="1" customWidth="1"/>
    <col min="5897" max="5897" width="11.7109375" style="1" customWidth="1"/>
    <col min="5898" max="5898" width="14.28515625" style="1" customWidth="1"/>
    <col min="5899" max="5899" width="14.42578125" style="1" customWidth="1"/>
    <col min="5900" max="6146" width="9.140625" style="1"/>
    <col min="6147" max="6147" width="24.5703125" style="1" customWidth="1"/>
    <col min="6148" max="6148" width="14" style="1" customWidth="1"/>
    <col min="6149" max="6150" width="12.28515625" style="1" customWidth="1"/>
    <col min="6151" max="6152" width="15" style="1" bestFit="1" customWidth="1"/>
    <col min="6153" max="6153" width="11.7109375" style="1" customWidth="1"/>
    <col min="6154" max="6154" width="14.28515625" style="1" customWidth="1"/>
    <col min="6155" max="6155" width="14.42578125" style="1" customWidth="1"/>
    <col min="6156" max="6402" width="9.140625" style="1"/>
    <col min="6403" max="6403" width="24.5703125" style="1" customWidth="1"/>
    <col min="6404" max="6404" width="14" style="1" customWidth="1"/>
    <col min="6405" max="6406" width="12.28515625" style="1" customWidth="1"/>
    <col min="6407" max="6408" width="15" style="1" bestFit="1" customWidth="1"/>
    <col min="6409" max="6409" width="11.7109375" style="1" customWidth="1"/>
    <col min="6410" max="6410" width="14.28515625" style="1" customWidth="1"/>
    <col min="6411" max="6411" width="14.42578125" style="1" customWidth="1"/>
    <col min="6412" max="6658" width="9.140625" style="1"/>
    <col min="6659" max="6659" width="24.5703125" style="1" customWidth="1"/>
    <col min="6660" max="6660" width="14" style="1" customWidth="1"/>
    <col min="6661" max="6662" width="12.28515625" style="1" customWidth="1"/>
    <col min="6663" max="6664" width="15" style="1" bestFit="1" customWidth="1"/>
    <col min="6665" max="6665" width="11.7109375" style="1" customWidth="1"/>
    <col min="6666" max="6666" width="14.28515625" style="1" customWidth="1"/>
    <col min="6667" max="6667" width="14.42578125" style="1" customWidth="1"/>
    <col min="6668" max="6914" width="9.140625" style="1"/>
    <col min="6915" max="6915" width="24.5703125" style="1" customWidth="1"/>
    <col min="6916" max="6916" width="14" style="1" customWidth="1"/>
    <col min="6917" max="6918" width="12.28515625" style="1" customWidth="1"/>
    <col min="6919" max="6920" width="15" style="1" bestFit="1" customWidth="1"/>
    <col min="6921" max="6921" width="11.7109375" style="1" customWidth="1"/>
    <col min="6922" max="6922" width="14.28515625" style="1" customWidth="1"/>
    <col min="6923" max="6923" width="14.42578125" style="1" customWidth="1"/>
    <col min="6924" max="7170" width="9.140625" style="1"/>
    <col min="7171" max="7171" width="24.5703125" style="1" customWidth="1"/>
    <col min="7172" max="7172" width="14" style="1" customWidth="1"/>
    <col min="7173" max="7174" width="12.28515625" style="1" customWidth="1"/>
    <col min="7175" max="7176" width="15" style="1" bestFit="1" customWidth="1"/>
    <col min="7177" max="7177" width="11.7109375" style="1" customWidth="1"/>
    <col min="7178" max="7178" width="14.28515625" style="1" customWidth="1"/>
    <col min="7179" max="7179" width="14.42578125" style="1" customWidth="1"/>
    <col min="7180" max="7426" width="9.140625" style="1"/>
    <col min="7427" max="7427" width="24.5703125" style="1" customWidth="1"/>
    <col min="7428" max="7428" width="14" style="1" customWidth="1"/>
    <col min="7429" max="7430" width="12.28515625" style="1" customWidth="1"/>
    <col min="7431" max="7432" width="15" style="1" bestFit="1" customWidth="1"/>
    <col min="7433" max="7433" width="11.7109375" style="1" customWidth="1"/>
    <col min="7434" max="7434" width="14.28515625" style="1" customWidth="1"/>
    <col min="7435" max="7435" width="14.42578125" style="1" customWidth="1"/>
    <col min="7436" max="7682" width="9.140625" style="1"/>
    <col min="7683" max="7683" width="24.5703125" style="1" customWidth="1"/>
    <col min="7684" max="7684" width="14" style="1" customWidth="1"/>
    <col min="7685" max="7686" width="12.28515625" style="1" customWidth="1"/>
    <col min="7687" max="7688" width="15" style="1" bestFit="1" customWidth="1"/>
    <col min="7689" max="7689" width="11.7109375" style="1" customWidth="1"/>
    <col min="7690" max="7690" width="14.28515625" style="1" customWidth="1"/>
    <col min="7691" max="7691" width="14.42578125" style="1" customWidth="1"/>
    <col min="7692" max="7938" width="9.140625" style="1"/>
    <col min="7939" max="7939" width="24.5703125" style="1" customWidth="1"/>
    <col min="7940" max="7940" width="14" style="1" customWidth="1"/>
    <col min="7941" max="7942" width="12.28515625" style="1" customWidth="1"/>
    <col min="7943" max="7944" width="15" style="1" bestFit="1" customWidth="1"/>
    <col min="7945" max="7945" width="11.7109375" style="1" customWidth="1"/>
    <col min="7946" max="7946" width="14.28515625" style="1" customWidth="1"/>
    <col min="7947" max="7947" width="14.42578125" style="1" customWidth="1"/>
    <col min="7948" max="8194" width="9.140625" style="1"/>
    <col min="8195" max="8195" width="24.5703125" style="1" customWidth="1"/>
    <col min="8196" max="8196" width="14" style="1" customWidth="1"/>
    <col min="8197" max="8198" width="12.28515625" style="1" customWidth="1"/>
    <col min="8199" max="8200" width="15" style="1" bestFit="1" customWidth="1"/>
    <col min="8201" max="8201" width="11.7109375" style="1" customWidth="1"/>
    <col min="8202" max="8202" width="14.28515625" style="1" customWidth="1"/>
    <col min="8203" max="8203" width="14.42578125" style="1" customWidth="1"/>
    <col min="8204" max="8450" width="9.140625" style="1"/>
    <col min="8451" max="8451" width="24.5703125" style="1" customWidth="1"/>
    <col min="8452" max="8452" width="14" style="1" customWidth="1"/>
    <col min="8453" max="8454" width="12.28515625" style="1" customWidth="1"/>
    <col min="8455" max="8456" width="15" style="1" bestFit="1" customWidth="1"/>
    <col min="8457" max="8457" width="11.7109375" style="1" customWidth="1"/>
    <col min="8458" max="8458" width="14.28515625" style="1" customWidth="1"/>
    <col min="8459" max="8459" width="14.42578125" style="1" customWidth="1"/>
    <col min="8460" max="8706" width="9.140625" style="1"/>
    <col min="8707" max="8707" width="24.5703125" style="1" customWidth="1"/>
    <col min="8708" max="8708" width="14" style="1" customWidth="1"/>
    <col min="8709" max="8710" width="12.28515625" style="1" customWidth="1"/>
    <col min="8711" max="8712" width="15" style="1" bestFit="1" customWidth="1"/>
    <col min="8713" max="8713" width="11.7109375" style="1" customWidth="1"/>
    <col min="8714" max="8714" width="14.28515625" style="1" customWidth="1"/>
    <col min="8715" max="8715" width="14.42578125" style="1" customWidth="1"/>
    <col min="8716" max="8962" width="9.140625" style="1"/>
    <col min="8963" max="8963" width="24.5703125" style="1" customWidth="1"/>
    <col min="8964" max="8964" width="14" style="1" customWidth="1"/>
    <col min="8965" max="8966" width="12.28515625" style="1" customWidth="1"/>
    <col min="8967" max="8968" width="15" style="1" bestFit="1" customWidth="1"/>
    <col min="8969" max="8969" width="11.7109375" style="1" customWidth="1"/>
    <col min="8970" max="8970" width="14.28515625" style="1" customWidth="1"/>
    <col min="8971" max="8971" width="14.42578125" style="1" customWidth="1"/>
    <col min="8972" max="9218" width="9.140625" style="1"/>
    <col min="9219" max="9219" width="24.5703125" style="1" customWidth="1"/>
    <col min="9220" max="9220" width="14" style="1" customWidth="1"/>
    <col min="9221" max="9222" width="12.28515625" style="1" customWidth="1"/>
    <col min="9223" max="9224" width="15" style="1" bestFit="1" customWidth="1"/>
    <col min="9225" max="9225" width="11.7109375" style="1" customWidth="1"/>
    <col min="9226" max="9226" width="14.28515625" style="1" customWidth="1"/>
    <col min="9227" max="9227" width="14.42578125" style="1" customWidth="1"/>
    <col min="9228" max="9474" width="9.140625" style="1"/>
    <col min="9475" max="9475" width="24.5703125" style="1" customWidth="1"/>
    <col min="9476" max="9476" width="14" style="1" customWidth="1"/>
    <col min="9477" max="9478" width="12.28515625" style="1" customWidth="1"/>
    <col min="9479" max="9480" width="15" style="1" bestFit="1" customWidth="1"/>
    <col min="9481" max="9481" width="11.7109375" style="1" customWidth="1"/>
    <col min="9482" max="9482" width="14.28515625" style="1" customWidth="1"/>
    <col min="9483" max="9483" width="14.42578125" style="1" customWidth="1"/>
    <col min="9484" max="9730" width="9.140625" style="1"/>
    <col min="9731" max="9731" width="24.5703125" style="1" customWidth="1"/>
    <col min="9732" max="9732" width="14" style="1" customWidth="1"/>
    <col min="9733" max="9734" width="12.28515625" style="1" customWidth="1"/>
    <col min="9735" max="9736" width="15" style="1" bestFit="1" customWidth="1"/>
    <col min="9737" max="9737" width="11.7109375" style="1" customWidth="1"/>
    <col min="9738" max="9738" width="14.28515625" style="1" customWidth="1"/>
    <col min="9739" max="9739" width="14.42578125" style="1" customWidth="1"/>
    <col min="9740" max="9986" width="9.140625" style="1"/>
    <col min="9987" max="9987" width="24.5703125" style="1" customWidth="1"/>
    <col min="9988" max="9988" width="14" style="1" customWidth="1"/>
    <col min="9989" max="9990" width="12.28515625" style="1" customWidth="1"/>
    <col min="9991" max="9992" width="15" style="1" bestFit="1" customWidth="1"/>
    <col min="9993" max="9993" width="11.7109375" style="1" customWidth="1"/>
    <col min="9994" max="9994" width="14.28515625" style="1" customWidth="1"/>
    <col min="9995" max="9995" width="14.42578125" style="1" customWidth="1"/>
    <col min="9996" max="10242" width="9.140625" style="1"/>
    <col min="10243" max="10243" width="24.5703125" style="1" customWidth="1"/>
    <col min="10244" max="10244" width="14" style="1" customWidth="1"/>
    <col min="10245" max="10246" width="12.28515625" style="1" customWidth="1"/>
    <col min="10247" max="10248" width="15" style="1" bestFit="1" customWidth="1"/>
    <col min="10249" max="10249" width="11.7109375" style="1" customWidth="1"/>
    <col min="10250" max="10250" width="14.28515625" style="1" customWidth="1"/>
    <col min="10251" max="10251" width="14.42578125" style="1" customWidth="1"/>
    <col min="10252" max="10498" width="9.140625" style="1"/>
    <col min="10499" max="10499" width="24.5703125" style="1" customWidth="1"/>
    <col min="10500" max="10500" width="14" style="1" customWidth="1"/>
    <col min="10501" max="10502" width="12.28515625" style="1" customWidth="1"/>
    <col min="10503" max="10504" width="15" style="1" bestFit="1" customWidth="1"/>
    <col min="10505" max="10505" width="11.7109375" style="1" customWidth="1"/>
    <col min="10506" max="10506" width="14.28515625" style="1" customWidth="1"/>
    <col min="10507" max="10507" width="14.42578125" style="1" customWidth="1"/>
    <col min="10508" max="10754" width="9.140625" style="1"/>
    <col min="10755" max="10755" width="24.5703125" style="1" customWidth="1"/>
    <col min="10756" max="10756" width="14" style="1" customWidth="1"/>
    <col min="10757" max="10758" width="12.28515625" style="1" customWidth="1"/>
    <col min="10759" max="10760" width="15" style="1" bestFit="1" customWidth="1"/>
    <col min="10761" max="10761" width="11.7109375" style="1" customWidth="1"/>
    <col min="10762" max="10762" width="14.28515625" style="1" customWidth="1"/>
    <col min="10763" max="10763" width="14.42578125" style="1" customWidth="1"/>
    <col min="10764" max="11010" width="9.140625" style="1"/>
    <col min="11011" max="11011" width="24.5703125" style="1" customWidth="1"/>
    <col min="11012" max="11012" width="14" style="1" customWidth="1"/>
    <col min="11013" max="11014" width="12.28515625" style="1" customWidth="1"/>
    <col min="11015" max="11016" width="15" style="1" bestFit="1" customWidth="1"/>
    <col min="11017" max="11017" width="11.7109375" style="1" customWidth="1"/>
    <col min="11018" max="11018" width="14.28515625" style="1" customWidth="1"/>
    <col min="11019" max="11019" width="14.42578125" style="1" customWidth="1"/>
    <col min="11020" max="11266" width="9.140625" style="1"/>
    <col min="11267" max="11267" width="24.5703125" style="1" customWidth="1"/>
    <col min="11268" max="11268" width="14" style="1" customWidth="1"/>
    <col min="11269" max="11270" width="12.28515625" style="1" customWidth="1"/>
    <col min="11271" max="11272" width="15" style="1" bestFit="1" customWidth="1"/>
    <col min="11273" max="11273" width="11.7109375" style="1" customWidth="1"/>
    <col min="11274" max="11274" width="14.28515625" style="1" customWidth="1"/>
    <col min="11275" max="11275" width="14.42578125" style="1" customWidth="1"/>
    <col min="11276" max="11522" width="9.140625" style="1"/>
    <col min="11523" max="11523" width="24.5703125" style="1" customWidth="1"/>
    <col min="11524" max="11524" width="14" style="1" customWidth="1"/>
    <col min="11525" max="11526" width="12.28515625" style="1" customWidth="1"/>
    <col min="11527" max="11528" width="15" style="1" bestFit="1" customWidth="1"/>
    <col min="11529" max="11529" width="11.7109375" style="1" customWidth="1"/>
    <col min="11530" max="11530" width="14.28515625" style="1" customWidth="1"/>
    <col min="11531" max="11531" width="14.42578125" style="1" customWidth="1"/>
    <col min="11532" max="11778" width="9.140625" style="1"/>
    <col min="11779" max="11779" width="24.5703125" style="1" customWidth="1"/>
    <col min="11780" max="11780" width="14" style="1" customWidth="1"/>
    <col min="11781" max="11782" width="12.28515625" style="1" customWidth="1"/>
    <col min="11783" max="11784" width="15" style="1" bestFit="1" customWidth="1"/>
    <col min="11785" max="11785" width="11.7109375" style="1" customWidth="1"/>
    <col min="11786" max="11786" width="14.28515625" style="1" customWidth="1"/>
    <col min="11787" max="11787" width="14.42578125" style="1" customWidth="1"/>
    <col min="11788" max="12034" width="9.140625" style="1"/>
    <col min="12035" max="12035" width="24.5703125" style="1" customWidth="1"/>
    <col min="12036" max="12036" width="14" style="1" customWidth="1"/>
    <col min="12037" max="12038" width="12.28515625" style="1" customWidth="1"/>
    <col min="12039" max="12040" width="15" style="1" bestFit="1" customWidth="1"/>
    <col min="12041" max="12041" width="11.7109375" style="1" customWidth="1"/>
    <col min="12042" max="12042" width="14.28515625" style="1" customWidth="1"/>
    <col min="12043" max="12043" width="14.42578125" style="1" customWidth="1"/>
    <col min="12044" max="12290" width="9.140625" style="1"/>
    <col min="12291" max="12291" width="24.5703125" style="1" customWidth="1"/>
    <col min="12292" max="12292" width="14" style="1" customWidth="1"/>
    <col min="12293" max="12294" width="12.28515625" style="1" customWidth="1"/>
    <col min="12295" max="12296" width="15" style="1" bestFit="1" customWidth="1"/>
    <col min="12297" max="12297" width="11.7109375" style="1" customWidth="1"/>
    <col min="12298" max="12298" width="14.28515625" style="1" customWidth="1"/>
    <col min="12299" max="12299" width="14.42578125" style="1" customWidth="1"/>
    <col min="12300" max="12546" width="9.140625" style="1"/>
    <col min="12547" max="12547" width="24.5703125" style="1" customWidth="1"/>
    <col min="12548" max="12548" width="14" style="1" customWidth="1"/>
    <col min="12549" max="12550" width="12.28515625" style="1" customWidth="1"/>
    <col min="12551" max="12552" width="15" style="1" bestFit="1" customWidth="1"/>
    <col min="12553" max="12553" width="11.7109375" style="1" customWidth="1"/>
    <col min="12554" max="12554" width="14.28515625" style="1" customWidth="1"/>
    <col min="12555" max="12555" width="14.42578125" style="1" customWidth="1"/>
    <col min="12556" max="12802" width="9.140625" style="1"/>
    <col min="12803" max="12803" width="24.5703125" style="1" customWidth="1"/>
    <col min="12804" max="12804" width="14" style="1" customWidth="1"/>
    <col min="12805" max="12806" width="12.28515625" style="1" customWidth="1"/>
    <col min="12807" max="12808" width="15" style="1" bestFit="1" customWidth="1"/>
    <col min="12809" max="12809" width="11.7109375" style="1" customWidth="1"/>
    <col min="12810" max="12810" width="14.28515625" style="1" customWidth="1"/>
    <col min="12811" max="12811" width="14.42578125" style="1" customWidth="1"/>
    <col min="12812" max="13058" width="9.140625" style="1"/>
    <col min="13059" max="13059" width="24.5703125" style="1" customWidth="1"/>
    <col min="13060" max="13060" width="14" style="1" customWidth="1"/>
    <col min="13061" max="13062" width="12.28515625" style="1" customWidth="1"/>
    <col min="13063" max="13064" width="15" style="1" bestFit="1" customWidth="1"/>
    <col min="13065" max="13065" width="11.7109375" style="1" customWidth="1"/>
    <col min="13066" max="13066" width="14.28515625" style="1" customWidth="1"/>
    <col min="13067" max="13067" width="14.42578125" style="1" customWidth="1"/>
    <col min="13068" max="13314" width="9.140625" style="1"/>
    <col min="13315" max="13315" width="24.5703125" style="1" customWidth="1"/>
    <col min="13316" max="13316" width="14" style="1" customWidth="1"/>
    <col min="13317" max="13318" width="12.28515625" style="1" customWidth="1"/>
    <col min="13319" max="13320" width="15" style="1" bestFit="1" customWidth="1"/>
    <col min="13321" max="13321" width="11.7109375" style="1" customWidth="1"/>
    <col min="13322" max="13322" width="14.28515625" style="1" customWidth="1"/>
    <col min="13323" max="13323" width="14.42578125" style="1" customWidth="1"/>
    <col min="13324" max="13570" width="9.140625" style="1"/>
    <col min="13571" max="13571" width="24.5703125" style="1" customWidth="1"/>
    <col min="13572" max="13572" width="14" style="1" customWidth="1"/>
    <col min="13573" max="13574" width="12.28515625" style="1" customWidth="1"/>
    <col min="13575" max="13576" width="15" style="1" bestFit="1" customWidth="1"/>
    <col min="13577" max="13577" width="11.7109375" style="1" customWidth="1"/>
    <col min="13578" max="13578" width="14.28515625" style="1" customWidth="1"/>
    <col min="13579" max="13579" width="14.42578125" style="1" customWidth="1"/>
    <col min="13580" max="13826" width="9.140625" style="1"/>
    <col min="13827" max="13827" width="24.5703125" style="1" customWidth="1"/>
    <col min="13828" max="13828" width="14" style="1" customWidth="1"/>
    <col min="13829" max="13830" width="12.28515625" style="1" customWidth="1"/>
    <col min="13831" max="13832" width="15" style="1" bestFit="1" customWidth="1"/>
    <col min="13833" max="13833" width="11.7109375" style="1" customWidth="1"/>
    <col min="13834" max="13834" width="14.28515625" style="1" customWidth="1"/>
    <col min="13835" max="13835" width="14.42578125" style="1" customWidth="1"/>
    <col min="13836" max="14082" width="9.140625" style="1"/>
    <col min="14083" max="14083" width="24.5703125" style="1" customWidth="1"/>
    <col min="14084" max="14084" width="14" style="1" customWidth="1"/>
    <col min="14085" max="14086" width="12.28515625" style="1" customWidth="1"/>
    <col min="14087" max="14088" width="15" style="1" bestFit="1" customWidth="1"/>
    <col min="14089" max="14089" width="11.7109375" style="1" customWidth="1"/>
    <col min="14090" max="14090" width="14.28515625" style="1" customWidth="1"/>
    <col min="14091" max="14091" width="14.42578125" style="1" customWidth="1"/>
    <col min="14092" max="14338" width="9.140625" style="1"/>
    <col min="14339" max="14339" width="24.5703125" style="1" customWidth="1"/>
    <col min="14340" max="14340" width="14" style="1" customWidth="1"/>
    <col min="14341" max="14342" width="12.28515625" style="1" customWidth="1"/>
    <col min="14343" max="14344" width="15" style="1" bestFit="1" customWidth="1"/>
    <col min="14345" max="14345" width="11.7109375" style="1" customWidth="1"/>
    <col min="14346" max="14346" width="14.28515625" style="1" customWidth="1"/>
    <col min="14347" max="14347" width="14.42578125" style="1" customWidth="1"/>
    <col min="14348" max="14594" width="9.140625" style="1"/>
    <col min="14595" max="14595" width="24.5703125" style="1" customWidth="1"/>
    <col min="14596" max="14596" width="14" style="1" customWidth="1"/>
    <col min="14597" max="14598" width="12.28515625" style="1" customWidth="1"/>
    <col min="14599" max="14600" width="15" style="1" bestFit="1" customWidth="1"/>
    <col min="14601" max="14601" width="11.7109375" style="1" customWidth="1"/>
    <col min="14602" max="14602" width="14.28515625" style="1" customWidth="1"/>
    <col min="14603" max="14603" width="14.42578125" style="1" customWidth="1"/>
    <col min="14604" max="14850" width="9.140625" style="1"/>
    <col min="14851" max="14851" width="24.5703125" style="1" customWidth="1"/>
    <col min="14852" max="14852" width="14" style="1" customWidth="1"/>
    <col min="14853" max="14854" width="12.28515625" style="1" customWidth="1"/>
    <col min="14855" max="14856" width="15" style="1" bestFit="1" customWidth="1"/>
    <col min="14857" max="14857" width="11.7109375" style="1" customWidth="1"/>
    <col min="14858" max="14858" width="14.28515625" style="1" customWidth="1"/>
    <col min="14859" max="14859" width="14.42578125" style="1" customWidth="1"/>
    <col min="14860" max="15106" width="9.140625" style="1"/>
    <col min="15107" max="15107" width="24.5703125" style="1" customWidth="1"/>
    <col min="15108" max="15108" width="14" style="1" customWidth="1"/>
    <col min="15109" max="15110" width="12.28515625" style="1" customWidth="1"/>
    <col min="15111" max="15112" width="15" style="1" bestFit="1" customWidth="1"/>
    <col min="15113" max="15113" width="11.7109375" style="1" customWidth="1"/>
    <col min="15114" max="15114" width="14.28515625" style="1" customWidth="1"/>
    <col min="15115" max="15115" width="14.42578125" style="1" customWidth="1"/>
    <col min="15116" max="15362" width="9.140625" style="1"/>
    <col min="15363" max="15363" width="24.5703125" style="1" customWidth="1"/>
    <col min="15364" max="15364" width="14" style="1" customWidth="1"/>
    <col min="15365" max="15366" width="12.28515625" style="1" customWidth="1"/>
    <col min="15367" max="15368" width="15" style="1" bestFit="1" customWidth="1"/>
    <col min="15369" max="15369" width="11.7109375" style="1" customWidth="1"/>
    <col min="15370" max="15370" width="14.28515625" style="1" customWidth="1"/>
    <col min="15371" max="15371" width="14.42578125" style="1" customWidth="1"/>
    <col min="15372" max="15618" width="9.140625" style="1"/>
    <col min="15619" max="15619" width="24.5703125" style="1" customWidth="1"/>
    <col min="15620" max="15620" width="14" style="1" customWidth="1"/>
    <col min="15621" max="15622" width="12.28515625" style="1" customWidth="1"/>
    <col min="15623" max="15624" width="15" style="1" bestFit="1" customWidth="1"/>
    <col min="15625" max="15625" width="11.7109375" style="1" customWidth="1"/>
    <col min="15626" max="15626" width="14.28515625" style="1" customWidth="1"/>
    <col min="15627" max="15627" width="14.42578125" style="1" customWidth="1"/>
    <col min="15628" max="15874" width="9.140625" style="1"/>
    <col min="15875" max="15875" width="24.5703125" style="1" customWidth="1"/>
    <col min="15876" max="15876" width="14" style="1" customWidth="1"/>
    <col min="15877" max="15878" width="12.28515625" style="1" customWidth="1"/>
    <col min="15879" max="15880" width="15" style="1" bestFit="1" customWidth="1"/>
    <col min="15881" max="15881" width="11.7109375" style="1" customWidth="1"/>
    <col min="15882" max="15882" width="14.28515625" style="1" customWidth="1"/>
    <col min="15883" max="15883" width="14.42578125" style="1" customWidth="1"/>
    <col min="15884" max="16130" width="9.140625" style="1"/>
    <col min="16131" max="16131" width="24.5703125" style="1" customWidth="1"/>
    <col min="16132" max="16132" width="14" style="1" customWidth="1"/>
    <col min="16133" max="16134" width="12.28515625" style="1" customWidth="1"/>
    <col min="16135" max="16136" width="15" style="1" bestFit="1" customWidth="1"/>
    <col min="16137" max="16137" width="11.7109375" style="1" customWidth="1"/>
    <col min="16138" max="16138" width="14.28515625" style="1" customWidth="1"/>
    <col min="16139" max="16139" width="14.42578125" style="1" customWidth="1"/>
    <col min="16140" max="16384" width="9.140625" style="1"/>
  </cols>
  <sheetData>
    <row r="1" spans="1:256" x14ac:dyDescent="0.2">
      <c r="C1" s="9" t="s">
        <v>30</v>
      </c>
      <c r="D1" s="2"/>
      <c r="E1" s="3"/>
      <c r="F1" s="42"/>
      <c r="G1" s="42"/>
      <c r="H1" s="42"/>
      <c r="I1" s="42"/>
      <c r="J1" s="42"/>
      <c r="K1" s="42"/>
    </row>
    <row r="2" spans="1:256" x14ac:dyDescent="0.2">
      <c r="C2" s="38" t="s">
        <v>0</v>
      </c>
      <c r="D2" s="39" t="s">
        <v>1</v>
      </c>
      <c r="E2" s="39"/>
      <c r="F2" s="39"/>
      <c r="G2" s="40" t="s">
        <v>2</v>
      </c>
      <c r="H2" s="40"/>
      <c r="I2" s="40"/>
      <c r="J2" s="41" t="s">
        <v>3</v>
      </c>
      <c r="K2" s="41"/>
    </row>
    <row r="3" spans="1:256" x14ac:dyDescent="0.2">
      <c r="C3" s="38"/>
      <c r="D3" s="10">
        <v>2018</v>
      </c>
      <c r="E3" s="10">
        <v>2017</v>
      </c>
      <c r="F3" s="10" t="s">
        <v>4</v>
      </c>
      <c r="G3" s="10">
        <v>2018</v>
      </c>
      <c r="H3" s="10">
        <v>2017</v>
      </c>
      <c r="I3" s="10" t="s">
        <v>4</v>
      </c>
      <c r="J3" s="10">
        <v>2018</v>
      </c>
      <c r="K3" s="10">
        <v>2017</v>
      </c>
    </row>
    <row r="4" spans="1:256" x14ac:dyDescent="0.2">
      <c r="C4" s="38"/>
      <c r="D4" s="14" t="s">
        <v>5</v>
      </c>
      <c r="E4" s="37" t="s">
        <v>5</v>
      </c>
      <c r="F4" s="14" t="s">
        <v>6</v>
      </c>
      <c r="G4" s="37" t="s">
        <v>5</v>
      </c>
      <c r="H4" s="37" t="s">
        <v>5</v>
      </c>
      <c r="I4" s="14" t="s">
        <v>6</v>
      </c>
      <c r="J4" s="14" t="s">
        <v>6</v>
      </c>
      <c r="K4" s="14" t="s">
        <v>6</v>
      </c>
    </row>
    <row r="5" spans="1:256" s="31" customFormat="1" x14ac:dyDescent="0.2">
      <c r="C5" s="32" t="s">
        <v>7</v>
      </c>
      <c r="D5" s="33">
        <f>D34/31.714138</f>
        <v>1556.6407464708634</v>
      </c>
      <c r="E5" s="33">
        <f t="shared" ref="D5:E21" si="0">E34/33.495424</f>
        <v>1296.648001309075</v>
      </c>
      <c r="F5" s="35">
        <f>D5/E5*100-100</f>
        <v>20.051143016401056</v>
      </c>
      <c r="G5" s="33">
        <f>G34/31.714138</f>
        <v>405.60395776798345</v>
      </c>
      <c r="H5" s="33">
        <f t="shared" ref="G5:H21" si="1">H34/33.495424</f>
        <v>314.57395284800691</v>
      </c>
      <c r="I5" s="35">
        <f>G5/H5*100-100</f>
        <v>28.937553187679072</v>
      </c>
      <c r="J5" s="33">
        <f>D5*100/$D$5</f>
        <v>100.00000000000001</v>
      </c>
      <c r="K5" s="33">
        <f>E5*100/$E$5</f>
        <v>100</v>
      </c>
    </row>
    <row r="6" spans="1:256" x14ac:dyDescent="0.2">
      <c r="C6" s="34" t="s">
        <v>8</v>
      </c>
      <c r="D6" s="33">
        <f t="shared" ref="D6:D21" si="2">D35/31.714138</f>
        <v>123.16749741077622</v>
      </c>
      <c r="E6" s="33">
        <f t="shared" si="0"/>
        <v>86.987392665935502</v>
      </c>
      <c r="F6" s="35">
        <f t="shared" ref="F6:F20" si="3">D6/E6*100-100</f>
        <v>41.592354519448577</v>
      </c>
      <c r="G6" s="33">
        <f t="shared" ref="G6:G21" si="4">G35/31.714138</f>
        <v>22.227332806586134</v>
      </c>
      <c r="H6" s="33">
        <f t="shared" si="1"/>
        <v>16.607859628825718</v>
      </c>
      <c r="I6" s="35">
        <f t="shared" ref="I6:I20" si="5">G6/H6*100-100</f>
        <v>33.836227565452674</v>
      </c>
      <c r="J6" s="33">
        <f t="shared" ref="J6:J20" si="6">D6*100/$D$5</f>
        <v>7.9123906842356071</v>
      </c>
      <c r="K6" s="33">
        <f t="shared" ref="K6:K20" si="7">E6*100/$E$5</f>
        <v>6.7086358501393146</v>
      </c>
    </row>
    <row r="7" spans="1:256" x14ac:dyDescent="0.2">
      <c r="C7" s="34" t="s">
        <v>9</v>
      </c>
      <c r="D7" s="33">
        <f t="shared" si="2"/>
        <v>1433.4732490600873</v>
      </c>
      <c r="E7" s="33">
        <f t="shared" si="0"/>
        <v>1209.6606086431398</v>
      </c>
      <c r="F7" s="35">
        <f t="shared" si="3"/>
        <v>18.502102062163956</v>
      </c>
      <c r="G7" s="33">
        <f t="shared" si="4"/>
        <v>383.37662496139728</v>
      </c>
      <c r="H7" s="33">
        <f t="shared" si="1"/>
        <v>297.96609321918112</v>
      </c>
      <c r="I7" s="35">
        <f t="shared" si="5"/>
        <v>28.664513743645642</v>
      </c>
      <c r="J7" s="33">
        <f t="shared" si="6"/>
        <v>92.087609315764396</v>
      </c>
      <c r="K7" s="33">
        <f t="shared" si="7"/>
        <v>93.291364149860698</v>
      </c>
    </row>
    <row r="8" spans="1:256" x14ac:dyDescent="0.2">
      <c r="C8" s="34" t="s">
        <v>31</v>
      </c>
      <c r="D8" s="33">
        <f t="shared" si="2"/>
        <v>1219.643099238579</v>
      </c>
      <c r="E8" s="33">
        <f t="shared" si="0"/>
        <v>1037.7771498757561</v>
      </c>
      <c r="F8" s="35">
        <f t="shared" si="3"/>
        <v>17.524566751599437</v>
      </c>
      <c r="G8" s="33">
        <f t="shared" si="4"/>
        <v>296.95030178654088</v>
      </c>
      <c r="H8" s="33">
        <f t="shared" si="1"/>
        <v>226.80383654794159</v>
      </c>
      <c r="I8" s="35">
        <f t="shared" si="5"/>
        <v>30.928253378011874</v>
      </c>
      <c r="J8" s="33">
        <f t="shared" si="6"/>
        <v>78.350968391627404</v>
      </c>
      <c r="K8" s="33">
        <f t="shared" si="7"/>
        <v>80.035379596315508</v>
      </c>
    </row>
    <row r="9" spans="1:256" x14ac:dyDescent="0.2">
      <c r="A9" s="4"/>
      <c r="C9" s="27" t="s">
        <v>25</v>
      </c>
      <c r="D9" s="21">
        <f t="shared" si="2"/>
        <v>55.591726314617162</v>
      </c>
      <c r="E9" s="21">
        <f t="shared" si="0"/>
        <v>39.249535951537752</v>
      </c>
      <c r="F9" s="36">
        <f t="shared" si="3"/>
        <v>41.636646056802959</v>
      </c>
      <c r="G9" s="22">
        <f t="shared" si="4"/>
        <v>5.9467689142299873</v>
      </c>
      <c r="H9" s="22">
        <f t="shared" si="1"/>
        <v>4.6499477062896712</v>
      </c>
      <c r="I9" s="36">
        <f t="shared" si="5"/>
        <v>27.888941765650245</v>
      </c>
      <c r="J9" s="23">
        <f t="shared" si="6"/>
        <v>3.5712624406531752</v>
      </c>
      <c r="K9" s="23">
        <f t="shared" si="7"/>
        <v>3.0270000734132974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pans="1:256" x14ac:dyDescent="0.2">
      <c r="C10" s="28" t="s">
        <v>24</v>
      </c>
      <c r="D10" s="20">
        <f t="shared" si="2"/>
        <v>111.4342240675121</v>
      </c>
      <c r="E10" s="26">
        <f t="shared" si="0"/>
        <v>87.161074599324365</v>
      </c>
      <c r="F10" s="36">
        <f t="shared" si="3"/>
        <v>27.848611986222465</v>
      </c>
      <c r="G10" s="20">
        <f t="shared" si="4"/>
        <v>66.071743144965822</v>
      </c>
      <c r="H10" s="20">
        <f t="shared" si="1"/>
        <v>49.918867424995128</v>
      </c>
      <c r="I10" s="36">
        <f t="shared" si="5"/>
        <v>32.358257615201239</v>
      </c>
      <c r="J10" s="23">
        <f t="shared" si="6"/>
        <v>7.1586346637880389</v>
      </c>
      <c r="K10" s="23">
        <f t="shared" si="7"/>
        <v>6.7220305365317303</v>
      </c>
    </row>
    <row r="11" spans="1:256" x14ac:dyDescent="0.2">
      <c r="C11" s="29" t="s">
        <v>23</v>
      </c>
      <c r="D11" s="20">
        <f t="shared" si="2"/>
        <v>228.79530983941603</v>
      </c>
      <c r="E11" s="20">
        <f t="shared" si="0"/>
        <v>173.72739064297267</v>
      </c>
      <c r="F11" s="36">
        <f t="shared" si="3"/>
        <v>31.697891157309499</v>
      </c>
      <c r="G11" s="20">
        <f t="shared" si="4"/>
        <v>99.294989193778505</v>
      </c>
      <c r="H11" s="20">
        <f t="shared" si="1"/>
        <v>78.329698707501066</v>
      </c>
      <c r="I11" s="36">
        <f t="shared" si="5"/>
        <v>26.765442523360235</v>
      </c>
      <c r="J11" s="23">
        <f t="shared" si="6"/>
        <v>14.698016248008997</v>
      </c>
      <c r="K11" s="23">
        <f t="shared" si="7"/>
        <v>13.398192143710576</v>
      </c>
    </row>
    <row r="12" spans="1:256" x14ac:dyDescent="0.2">
      <c r="C12" s="28" t="s">
        <v>22</v>
      </c>
      <c r="D12" s="20">
        <f t="shared" si="2"/>
        <v>91.789801129073737</v>
      </c>
      <c r="E12" s="20">
        <f t="shared" si="0"/>
        <v>140.18291023872393</v>
      </c>
      <c r="F12" s="36">
        <f t="shared" si="3"/>
        <v>-34.521404233397163</v>
      </c>
      <c r="G12" s="20">
        <f t="shared" si="4"/>
        <v>3.8507750076637746</v>
      </c>
      <c r="H12" s="20">
        <f t="shared" si="1"/>
        <v>1.974847668744244</v>
      </c>
      <c r="I12" s="36">
        <f t="shared" si="5"/>
        <v>94.990989361340752</v>
      </c>
      <c r="J12" s="23">
        <f t="shared" si="6"/>
        <v>5.8966592861695863</v>
      </c>
      <c r="K12" s="23">
        <f t="shared" si="7"/>
        <v>10.811176980737834</v>
      </c>
    </row>
    <row r="13" spans="1:256" x14ac:dyDescent="0.2">
      <c r="C13" s="30" t="s">
        <v>20</v>
      </c>
      <c r="D13" s="20">
        <f t="shared" si="2"/>
        <v>143.87591836801619</v>
      </c>
      <c r="E13" s="20">
        <f t="shared" si="0"/>
        <v>108.40719607251422</v>
      </c>
      <c r="F13" s="36">
        <f t="shared" si="3"/>
        <v>32.718051550541645</v>
      </c>
      <c r="G13" s="20">
        <f t="shared" si="4"/>
        <v>8.2734028590025073</v>
      </c>
      <c r="H13" s="20">
        <f t="shared" si="1"/>
        <v>4.9914274857365601</v>
      </c>
      <c r="I13" s="36">
        <f t="shared" si="5"/>
        <v>65.752239868143505</v>
      </c>
      <c r="J13" s="23">
        <f t="shared" si="6"/>
        <v>9.2427182504508085</v>
      </c>
      <c r="K13" s="23">
        <f t="shared" si="7"/>
        <v>8.3605724886837489</v>
      </c>
    </row>
    <row r="14" spans="1:256" x14ac:dyDescent="0.2">
      <c r="C14" s="30" t="s">
        <v>21</v>
      </c>
      <c r="D14" s="20">
        <f t="shared" si="2"/>
        <v>205.67859262011152</v>
      </c>
      <c r="E14" s="20">
        <f t="shared" si="0"/>
        <v>153.95191146109988</v>
      </c>
      <c r="F14" s="36">
        <f t="shared" si="3"/>
        <v>33.599245808702932</v>
      </c>
      <c r="G14" s="20">
        <f t="shared" si="4"/>
        <v>44.888478129217951</v>
      </c>
      <c r="H14" s="20">
        <f t="shared" si="1"/>
        <v>7.8355953935677904</v>
      </c>
      <c r="I14" s="36">
        <f t="shared" si="5"/>
        <v>472.87896930036391</v>
      </c>
      <c r="J14" s="23">
        <f t="shared" si="6"/>
        <v>13.212977566366263</v>
      </c>
      <c r="K14" s="23">
        <f t="shared" si="7"/>
        <v>11.873068967497154</v>
      </c>
    </row>
    <row r="15" spans="1:256" x14ac:dyDescent="0.2">
      <c r="B15" s="12"/>
      <c r="C15" s="28" t="s">
        <v>16</v>
      </c>
      <c r="D15" s="20">
        <f t="shared" si="2"/>
        <v>87.355428042849539</v>
      </c>
      <c r="E15" s="20">
        <f t="shared" si="0"/>
        <v>88.082665739654487</v>
      </c>
      <c r="F15" s="36">
        <f t="shared" si="3"/>
        <v>-0.82563088968542786</v>
      </c>
      <c r="G15" s="20">
        <f t="shared" si="4"/>
        <v>0.53815147048928147</v>
      </c>
      <c r="H15" s="20">
        <f t="shared" si="1"/>
        <v>0.82970378282119972</v>
      </c>
      <c r="I15" s="36">
        <f t="shared" si="5"/>
        <v>-35.139325427752993</v>
      </c>
      <c r="J15" s="23">
        <f t="shared" si="6"/>
        <v>5.6117911753818159</v>
      </c>
      <c r="K15" s="23">
        <f t="shared" si="7"/>
        <v>6.7931054265095581</v>
      </c>
    </row>
    <row r="16" spans="1:256" x14ac:dyDescent="0.2">
      <c r="B16" s="12"/>
      <c r="C16" s="28" t="s">
        <v>19</v>
      </c>
      <c r="D16" s="20">
        <f t="shared" si="2"/>
        <v>163.0264912134771</v>
      </c>
      <c r="E16" s="20">
        <f t="shared" si="0"/>
        <v>169.03943684964258</v>
      </c>
      <c r="F16" s="36">
        <f t="shared" si="3"/>
        <v>-3.557125927669702</v>
      </c>
      <c r="G16" s="20">
        <f t="shared" si="4"/>
        <v>49.976316556357297</v>
      </c>
      <c r="H16" s="20">
        <f t="shared" si="1"/>
        <v>56.101837373367779</v>
      </c>
      <c r="I16" s="36">
        <f t="shared" si="5"/>
        <v>-10.918574335175592</v>
      </c>
      <c r="J16" s="23">
        <f t="shared" si="6"/>
        <v>10.472968254433944</v>
      </c>
      <c r="K16" s="23">
        <f t="shared" si="7"/>
        <v>13.036648086372177</v>
      </c>
    </row>
    <row r="17" spans="1:256" x14ac:dyDescent="0.2">
      <c r="B17" s="12"/>
      <c r="C17" s="24" t="s">
        <v>28</v>
      </c>
      <c r="D17" s="20">
        <f t="shared" si="2"/>
        <v>132.09560701287231</v>
      </c>
      <c r="E17" s="20">
        <f t="shared" si="0"/>
        <v>77.97502832028637</v>
      </c>
      <c r="F17" s="36">
        <f t="shared" ref="F17" si="8">D17/E17*100-100</f>
        <v>69.407578116269377</v>
      </c>
      <c r="G17" s="20">
        <f t="shared" si="4"/>
        <v>18.109676510835644</v>
      </c>
      <c r="H17" s="20">
        <f t="shared" si="1"/>
        <v>22.171911004918165</v>
      </c>
      <c r="I17" s="36">
        <f t="shared" ref="I17" si="9">G17/H17*100-100</f>
        <v>-18.321535266768109</v>
      </c>
      <c r="J17" s="23">
        <f t="shared" ref="J17" si="10">D17*100/$D$5</f>
        <v>8.4859404658623223</v>
      </c>
      <c r="K17" s="23">
        <f t="shared" ref="K17" si="11">E17*100/$E$5</f>
        <v>6.0135848928594378</v>
      </c>
    </row>
    <row r="18" spans="1:256" x14ac:dyDescent="0.2">
      <c r="B18" s="12"/>
      <c r="C18" s="34" t="s">
        <v>32</v>
      </c>
      <c r="D18" s="33">
        <f t="shared" si="2"/>
        <v>244.13321717903858</v>
      </c>
      <c r="E18" s="33">
        <f t="shared" si="0"/>
        <v>191.84376050889816</v>
      </c>
      <c r="F18" s="35">
        <f t="shared" si="3"/>
        <v>27.256271734579101</v>
      </c>
      <c r="G18" s="33">
        <f t="shared" si="4"/>
        <v>86.426304255849573</v>
      </c>
      <c r="H18" s="33">
        <f t="shared" si="1"/>
        <v>71.162223830932845</v>
      </c>
      <c r="I18" s="35">
        <f t="shared" si="5"/>
        <v>21.449695643549745</v>
      </c>
      <c r="J18" s="33">
        <f t="shared" si="6"/>
        <v>15.683337194694728</v>
      </c>
      <c r="K18" s="33">
        <f t="shared" si="7"/>
        <v>14.795361602780075</v>
      </c>
    </row>
    <row r="19" spans="1:256" x14ac:dyDescent="0.2">
      <c r="B19" s="12"/>
      <c r="C19" s="24" t="s">
        <v>17</v>
      </c>
      <c r="D19" s="25">
        <f t="shared" si="2"/>
        <v>143.241616089329</v>
      </c>
      <c r="E19" s="25">
        <f t="shared" si="0"/>
        <v>112.36983565277454</v>
      </c>
      <c r="F19" s="36">
        <f t="shared" si="3"/>
        <v>27.473369750178335</v>
      </c>
      <c r="G19" s="25">
        <f t="shared" si="4"/>
        <v>67.62246761996181</v>
      </c>
      <c r="H19" s="25">
        <f t="shared" si="1"/>
        <v>56.352353384151812</v>
      </c>
      <c r="I19" s="36">
        <f t="shared" si="5"/>
        <v>19.999367478021838</v>
      </c>
      <c r="J19" s="23">
        <f t="shared" si="6"/>
        <v>9.2019701022268041</v>
      </c>
      <c r="K19" s="23">
        <f t="shared" si="7"/>
        <v>8.6661789120353223</v>
      </c>
    </row>
    <row r="20" spans="1:256" x14ac:dyDescent="0.2">
      <c r="C20" s="24" t="s">
        <v>18</v>
      </c>
      <c r="D20" s="25">
        <f t="shared" si="2"/>
        <v>48.558719773496605</v>
      </c>
      <c r="E20" s="25">
        <f t="shared" si="0"/>
        <v>39.578289261243569</v>
      </c>
      <c r="F20" s="36">
        <f t="shared" si="3"/>
        <v>22.690294805255732</v>
      </c>
      <c r="G20" s="25">
        <f t="shared" si="4"/>
        <v>16.961677470155426</v>
      </c>
      <c r="H20" s="25">
        <f t="shared" si="1"/>
        <v>14.526623397870706</v>
      </c>
      <c r="I20" s="36">
        <f t="shared" si="5"/>
        <v>16.762698430260443</v>
      </c>
      <c r="J20" s="23">
        <f t="shared" si="6"/>
        <v>3.1194557821762317</v>
      </c>
      <c r="K20" s="23">
        <f t="shared" si="7"/>
        <v>3.0523541640665748</v>
      </c>
    </row>
    <row r="21" spans="1:256" x14ac:dyDescent="0.2">
      <c r="C21" s="24" t="s">
        <v>28</v>
      </c>
      <c r="D21" s="25">
        <f t="shared" si="2"/>
        <v>52.332881316212983</v>
      </c>
      <c r="E21" s="25">
        <f t="shared" si="0"/>
        <v>39.895635594880062</v>
      </c>
      <c r="F21" s="36">
        <f t="shared" ref="F21" si="12">D21/E21*100-100</f>
        <v>31.174451881471043</v>
      </c>
      <c r="G21" s="25">
        <f t="shared" si="4"/>
        <v>1.8421591657323302</v>
      </c>
      <c r="H21" s="25">
        <f t="shared" si="1"/>
        <v>0.28324704891032276</v>
      </c>
      <c r="I21" s="36">
        <f t="shared" ref="I21" si="13">G21/H21*100-100</f>
        <v>550.37188306790301</v>
      </c>
      <c r="J21" s="23">
        <f t="shared" ref="J21" si="14">D21*100/$D$5</f>
        <v>3.361911310291692</v>
      </c>
      <c r="K21" s="23">
        <f t="shared" ref="K21" si="15">E21*100/$E$5</f>
        <v>3.0768285266781787</v>
      </c>
    </row>
    <row r="24" spans="1:256" x14ac:dyDescent="0.2">
      <c r="A24" s="4"/>
      <c r="C24" s="4"/>
      <c r="D24" s="5"/>
      <c r="E24" s="5"/>
      <c r="F24" s="6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x14ac:dyDescent="0.2">
      <c r="A25" s="4"/>
      <c r="C25" s="7" t="s">
        <v>10</v>
      </c>
      <c r="E25" s="12"/>
      <c r="F25" s="7" t="s">
        <v>11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pans="1:256" x14ac:dyDescent="0.2">
      <c r="A26" s="4"/>
      <c r="C26" s="8" t="s">
        <v>12</v>
      </c>
      <c r="F26" s="13" t="s">
        <v>29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pans="1:256" x14ac:dyDescent="0.2">
      <c r="A27" s="4"/>
      <c r="C27" s="1" t="s">
        <v>14</v>
      </c>
      <c r="F27" s="13" t="s">
        <v>27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pans="1:256" x14ac:dyDescent="0.2">
      <c r="C28" s="12" t="s">
        <v>26</v>
      </c>
    </row>
    <row r="30" spans="1:256" x14ac:dyDescent="0.2">
      <c r="C30" s="9" t="s">
        <v>30</v>
      </c>
      <c r="D30" s="2"/>
      <c r="E30" s="3"/>
      <c r="F30" s="43" t="s">
        <v>15</v>
      </c>
      <c r="G30" s="43"/>
      <c r="H30" s="43"/>
      <c r="I30" s="43"/>
      <c r="J30" s="43"/>
      <c r="K30" s="43"/>
    </row>
    <row r="31" spans="1:256" x14ac:dyDescent="0.2">
      <c r="C31" s="38" t="s">
        <v>0</v>
      </c>
      <c r="D31" s="39" t="s">
        <v>1</v>
      </c>
      <c r="E31" s="39"/>
      <c r="F31" s="39"/>
      <c r="G31" s="40" t="s">
        <v>2</v>
      </c>
      <c r="H31" s="40"/>
      <c r="I31" s="40"/>
      <c r="J31" s="41" t="s">
        <v>3</v>
      </c>
      <c r="K31" s="41"/>
    </row>
    <row r="32" spans="1:256" x14ac:dyDescent="0.2">
      <c r="C32" s="38"/>
      <c r="D32" s="10">
        <v>2018</v>
      </c>
      <c r="E32" s="10">
        <v>2017</v>
      </c>
      <c r="F32" s="10" t="s">
        <v>4</v>
      </c>
      <c r="G32" s="10">
        <v>2018</v>
      </c>
      <c r="H32" s="10">
        <v>2017</v>
      </c>
      <c r="I32" s="10" t="s">
        <v>4</v>
      </c>
      <c r="J32" s="10">
        <v>2018</v>
      </c>
      <c r="K32" s="10">
        <v>2017</v>
      </c>
    </row>
    <row r="33" spans="1:256" x14ac:dyDescent="0.2">
      <c r="C33" s="38"/>
      <c r="D33" s="14" t="s">
        <v>13</v>
      </c>
      <c r="E33" s="14" t="s">
        <v>13</v>
      </c>
      <c r="F33" s="11" t="s">
        <v>6</v>
      </c>
      <c r="G33" s="11" t="s">
        <v>13</v>
      </c>
      <c r="H33" s="11" t="s">
        <v>13</v>
      </c>
      <c r="I33" s="11" t="s">
        <v>6</v>
      </c>
      <c r="J33" s="11" t="s">
        <v>6</v>
      </c>
      <c r="K33" s="14" t="s">
        <v>6</v>
      </c>
    </row>
    <row r="34" spans="1:256" s="31" customFormat="1" x14ac:dyDescent="0.2">
      <c r="B34" s="1"/>
      <c r="C34" s="32" t="s">
        <v>7</v>
      </c>
      <c r="D34" s="33">
        <v>49367.519449999971</v>
      </c>
      <c r="E34" s="33">
        <v>43431.774582600025</v>
      </c>
      <c r="F34" s="35">
        <f>D34/E34*100-100</f>
        <v>13.666825554436301</v>
      </c>
      <c r="G34" s="33">
        <v>12863.379889999998</v>
      </c>
      <c r="H34" s="33">
        <v>10536.787929999999</v>
      </c>
      <c r="I34" s="35">
        <f>G34/H34*100-100</f>
        <v>22.080656604806521</v>
      </c>
      <c r="J34" s="33">
        <f t="shared" ref="J34:J50" si="16">D34*100/$D$34</f>
        <v>100.00000000000001</v>
      </c>
      <c r="K34" s="33">
        <f t="shared" ref="K34:K50" si="17">E34*100/$E$34</f>
        <v>100</v>
      </c>
    </row>
    <row r="35" spans="1:256" s="31" customFormat="1" x14ac:dyDescent="0.2">
      <c r="B35" s="1"/>
      <c r="C35" s="34" t="s">
        <v>8</v>
      </c>
      <c r="D35" s="33">
        <v>3906.1510099999996</v>
      </c>
      <c r="E35" s="33">
        <v>2913.6795999999999</v>
      </c>
      <c r="F35" s="35">
        <f t="shared" ref="F35:F50" si="18">D35/E35*100-100</f>
        <v>34.062475846692251</v>
      </c>
      <c r="G35" s="33">
        <v>704.9206999999999</v>
      </c>
      <c r="H35" s="33">
        <v>556.28730000000007</v>
      </c>
      <c r="I35" s="35">
        <f t="shared" ref="I35:I50" si="19">G35/H35*100-100</f>
        <v>26.718819573986281</v>
      </c>
      <c r="J35" s="33">
        <f t="shared" si="16"/>
        <v>7.912390684235608</v>
      </c>
      <c r="K35" s="33">
        <f t="shared" si="17"/>
        <v>6.7086358501393155</v>
      </c>
    </row>
    <row r="36" spans="1:256" s="31" customFormat="1" x14ac:dyDescent="0.2">
      <c r="B36" s="1"/>
      <c r="C36" s="34" t="s">
        <v>9</v>
      </c>
      <c r="D36" s="33">
        <v>45461.368439999977</v>
      </c>
      <c r="E36" s="33">
        <v>40518.094982600029</v>
      </c>
      <c r="F36" s="35">
        <f t="shared" si="18"/>
        <v>12.200162568163123</v>
      </c>
      <c r="G36" s="33">
        <v>12158.459189999998</v>
      </c>
      <c r="H36" s="33">
        <v>9980.5006299999968</v>
      </c>
      <c r="I36" s="35">
        <f t="shared" si="19"/>
        <v>21.822137393121949</v>
      </c>
      <c r="J36" s="33">
        <f t="shared" si="16"/>
        <v>92.087609315764411</v>
      </c>
      <c r="K36" s="33">
        <f t="shared" si="17"/>
        <v>93.291364149860698</v>
      </c>
    </row>
    <row r="37" spans="1:256" s="31" customFormat="1" x14ac:dyDescent="0.2">
      <c r="B37" s="1"/>
      <c r="C37" s="34" t="s">
        <v>31</v>
      </c>
      <c r="D37" s="33">
        <v>38679.92955999999</v>
      </c>
      <c r="E37" s="33">
        <v>34760.785652599996</v>
      </c>
      <c r="F37" s="35">
        <f t="shared" si="18"/>
        <v>11.27461256649373</v>
      </c>
      <c r="G37" s="33">
        <v>9417.522850000003</v>
      </c>
      <c r="H37" s="33">
        <v>7596.8906699999998</v>
      </c>
      <c r="I37" s="35">
        <f t="shared" si="19"/>
        <v>23.965491397548362</v>
      </c>
      <c r="J37" s="33">
        <f t="shared" si="16"/>
        <v>78.350968391627404</v>
      </c>
      <c r="K37" s="33">
        <f t="shared" si="17"/>
        <v>80.035379596315494</v>
      </c>
    </row>
    <row r="38" spans="1:256" x14ac:dyDescent="0.2">
      <c r="A38" s="4"/>
      <c r="C38" s="27" t="s">
        <v>25</v>
      </c>
      <c r="D38" s="21">
        <v>1763.04368</v>
      </c>
      <c r="E38" s="21">
        <v>1314.6798485000004</v>
      </c>
      <c r="F38" s="36">
        <f t="shared" si="18"/>
        <v>34.104411960947431</v>
      </c>
      <c r="G38" s="22">
        <v>188.59664999999998</v>
      </c>
      <c r="H38" s="22">
        <v>155.75197</v>
      </c>
      <c r="I38" s="36">
        <f t="shared" si="19"/>
        <v>21.087810317904783</v>
      </c>
      <c r="J38" s="23">
        <f t="shared" si="16"/>
        <v>3.5712624406531752</v>
      </c>
      <c r="K38" s="23">
        <f t="shared" si="17"/>
        <v>3.0270000734132969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pans="1:256" x14ac:dyDescent="0.2">
      <c r="C39" s="28" t="s">
        <v>24</v>
      </c>
      <c r="D39" s="20">
        <v>3534.04036</v>
      </c>
      <c r="E39" s="26">
        <v>2919.4971499999997</v>
      </c>
      <c r="F39" s="36">
        <f t="shared" si="18"/>
        <v>21.049625275366353</v>
      </c>
      <c r="G39" s="20">
        <v>2095.4083799999999</v>
      </c>
      <c r="H39" s="20">
        <v>1672.0536299999999</v>
      </c>
      <c r="I39" s="36">
        <f t="shared" si="19"/>
        <v>25.319448037082395</v>
      </c>
      <c r="J39" s="23">
        <f t="shared" si="16"/>
        <v>7.1586346637880389</v>
      </c>
      <c r="K39" s="23">
        <f t="shared" si="17"/>
        <v>6.7220305365317294</v>
      </c>
    </row>
    <row r="40" spans="1:256" x14ac:dyDescent="0.2">
      <c r="C40" s="29" t="s">
        <v>23</v>
      </c>
      <c r="D40" s="20">
        <v>7256.0460299999977</v>
      </c>
      <c r="E40" s="20">
        <v>5819.072610000002</v>
      </c>
      <c r="F40" s="36">
        <f t="shared" si="18"/>
        <v>24.694199854639635</v>
      </c>
      <c r="G40" s="20">
        <v>3149.0549900000001</v>
      </c>
      <c r="H40" s="20">
        <v>2623.6864700000001</v>
      </c>
      <c r="I40" s="36">
        <f t="shared" si="19"/>
        <v>20.024058743573889</v>
      </c>
      <c r="J40" s="23">
        <f t="shared" si="16"/>
        <v>14.698016248008997</v>
      </c>
      <c r="K40" s="23">
        <f t="shared" si="17"/>
        <v>13.398192143710572</v>
      </c>
    </row>
    <row r="41" spans="1:256" x14ac:dyDescent="0.2">
      <c r="C41" s="28" t="s">
        <v>22</v>
      </c>
      <c r="D41" s="20">
        <v>2911.03442</v>
      </c>
      <c r="E41" s="20">
        <v>4695.4860159999998</v>
      </c>
      <c r="F41" s="36">
        <f t="shared" si="18"/>
        <v>-38.003554688895491</v>
      </c>
      <c r="G41" s="20">
        <v>122.12401</v>
      </c>
      <c r="H41" s="20">
        <v>66.148359999999997</v>
      </c>
      <c r="I41" s="36">
        <f t="shared" si="19"/>
        <v>84.621372321248771</v>
      </c>
      <c r="J41" s="23">
        <f t="shared" si="16"/>
        <v>5.8966592861695863</v>
      </c>
      <c r="K41" s="23">
        <f t="shared" si="17"/>
        <v>10.811176980737836</v>
      </c>
    </row>
    <row r="42" spans="1:256" x14ac:dyDescent="0.2">
      <c r="C42" s="30" t="s">
        <v>20</v>
      </c>
      <c r="D42" s="20">
        <v>4562.9007300000003</v>
      </c>
      <c r="E42" s="20">
        <v>3631.1449970999988</v>
      </c>
      <c r="F42" s="36">
        <f t="shared" si="18"/>
        <v>25.660108137905397</v>
      </c>
      <c r="G42" s="20">
        <v>262.38384000000002</v>
      </c>
      <c r="H42" s="20">
        <v>167.18998000000002</v>
      </c>
      <c r="I42" s="36">
        <f t="shared" si="19"/>
        <v>56.937538960169718</v>
      </c>
      <c r="J42" s="23">
        <f t="shared" si="16"/>
        <v>9.2427182504508085</v>
      </c>
      <c r="K42" s="23">
        <f t="shared" si="17"/>
        <v>8.3605724886837489</v>
      </c>
    </row>
    <row r="43" spans="1:256" x14ac:dyDescent="0.2">
      <c r="C43" s="30" t="s">
        <v>21</v>
      </c>
      <c r="D43" s="20">
        <v>6522.9192699999976</v>
      </c>
      <c r="E43" s="20">
        <v>5156.6845499999999</v>
      </c>
      <c r="F43" s="36">
        <f t="shared" si="18"/>
        <v>26.49444050247358</v>
      </c>
      <c r="G43" s="20">
        <v>1423.5993899999999</v>
      </c>
      <c r="H43" s="20">
        <v>262.45659000000001</v>
      </c>
      <c r="I43" s="36">
        <f t="shared" si="19"/>
        <v>442.41327680131781</v>
      </c>
      <c r="J43" s="23">
        <f t="shared" si="16"/>
        <v>13.212977566366263</v>
      </c>
      <c r="K43" s="23">
        <f t="shared" si="17"/>
        <v>11.873068967497154</v>
      </c>
    </row>
    <row r="44" spans="1:256" x14ac:dyDescent="0.2">
      <c r="B44" s="12"/>
      <c r="C44" s="28" t="s">
        <v>16</v>
      </c>
      <c r="D44" s="20">
        <v>2770.4021000000002</v>
      </c>
      <c r="E44" s="20">
        <v>2950.3662360000008</v>
      </c>
      <c r="F44" s="36">
        <f t="shared" si="18"/>
        <v>-6.099721919404459</v>
      </c>
      <c r="G44" s="20">
        <v>17.06701</v>
      </c>
      <c r="H44" s="20">
        <v>27.79128</v>
      </c>
      <c r="I44" s="36">
        <f t="shared" si="19"/>
        <v>-38.588614846095616</v>
      </c>
      <c r="J44" s="23">
        <f t="shared" si="16"/>
        <v>5.6117911753818168</v>
      </c>
      <c r="K44" s="23">
        <f t="shared" si="17"/>
        <v>6.7931054265095563</v>
      </c>
    </row>
    <row r="45" spans="1:256" x14ac:dyDescent="0.2">
      <c r="B45" s="12"/>
      <c r="C45" s="28" t="s">
        <v>19</v>
      </c>
      <c r="D45" s="20">
        <v>5170.2446399999999</v>
      </c>
      <c r="E45" s="20">
        <v>5662.0476100000024</v>
      </c>
      <c r="F45" s="36">
        <f t="shared" si="18"/>
        <v>-8.6859561041381426</v>
      </c>
      <c r="G45" s="20">
        <v>1584.9558</v>
      </c>
      <c r="H45" s="20">
        <v>1879.1548300000002</v>
      </c>
      <c r="I45" s="36">
        <f t="shared" si="19"/>
        <v>-15.655922827817236</v>
      </c>
      <c r="J45" s="23">
        <f t="shared" si="16"/>
        <v>10.472968254433944</v>
      </c>
      <c r="K45" s="23">
        <f t="shared" si="17"/>
        <v>13.036648086372175</v>
      </c>
    </row>
    <row r="46" spans="1:256" x14ac:dyDescent="0.2">
      <c r="B46" s="12"/>
      <c r="C46" s="24" t="s">
        <v>28</v>
      </c>
      <c r="D46" s="20">
        <v>4189.2983100000001</v>
      </c>
      <c r="E46" s="20">
        <v>2611.8066349999999</v>
      </c>
      <c r="F46" s="36">
        <f t="shared" si="18"/>
        <v>60.398486391011119</v>
      </c>
      <c r="G46" s="20">
        <v>574.33278000000007</v>
      </c>
      <c r="H46" s="20">
        <v>742.65755999999999</v>
      </c>
      <c r="I46" s="36">
        <f t="shared" ref="I46" si="20">G46/H46*100-100</f>
        <v>-22.665194440355521</v>
      </c>
      <c r="J46" s="23">
        <f t="shared" si="16"/>
        <v>8.4859404658623223</v>
      </c>
      <c r="K46" s="23">
        <f t="shared" si="17"/>
        <v>6.0135848928594369</v>
      </c>
    </row>
    <row r="47" spans="1:256" s="31" customFormat="1" x14ac:dyDescent="0.2">
      <c r="B47" s="1"/>
      <c r="C47" s="34" t="s">
        <v>32</v>
      </c>
      <c r="D47" s="33">
        <v>7742.4745400000002</v>
      </c>
      <c r="E47" s="33">
        <v>6425.8880999999992</v>
      </c>
      <c r="F47" s="35">
        <f t="shared" si="18"/>
        <v>20.488785666840386</v>
      </c>
      <c r="G47" s="33">
        <v>2740.9357400000004</v>
      </c>
      <c r="H47" s="33">
        <v>2383.6088599999998</v>
      </c>
      <c r="I47" s="35">
        <f t="shared" si="19"/>
        <v>14.991003179942879</v>
      </c>
      <c r="J47" s="33">
        <f t="shared" si="16"/>
        <v>15.68333719469473</v>
      </c>
      <c r="K47" s="33">
        <f t="shared" si="17"/>
        <v>14.795361602780073</v>
      </c>
    </row>
    <row r="48" spans="1:256" x14ac:dyDescent="0.2">
      <c r="B48" s="12"/>
      <c r="C48" s="24" t="s">
        <v>17</v>
      </c>
      <c r="D48" s="25">
        <v>4542.7843800000001</v>
      </c>
      <c r="E48" s="25">
        <v>3763.8752899999999</v>
      </c>
      <c r="F48" s="36">
        <f t="shared" si="18"/>
        <v>20.694338414172051</v>
      </c>
      <c r="G48" s="25">
        <v>2144.5882700000002</v>
      </c>
      <c r="H48" s="25">
        <v>1887.5459699999999</v>
      </c>
      <c r="I48" s="36">
        <f t="shared" si="19"/>
        <v>13.617803438185945</v>
      </c>
      <c r="J48" s="23">
        <f t="shared" si="16"/>
        <v>9.2019701022268059</v>
      </c>
      <c r="K48" s="23">
        <f t="shared" si="17"/>
        <v>8.6661789120353205</v>
      </c>
    </row>
    <row r="49" spans="2:14" x14ac:dyDescent="0.2">
      <c r="C49" s="24" t="s">
        <v>18</v>
      </c>
      <c r="D49" s="25">
        <v>1539.99794</v>
      </c>
      <c r="E49" s="25">
        <v>1325.6915800000002</v>
      </c>
      <c r="F49" s="36">
        <f t="shared" si="18"/>
        <v>16.165627302241731</v>
      </c>
      <c r="G49" s="25">
        <v>537.92498000000001</v>
      </c>
      <c r="H49" s="25">
        <v>486.57540999999998</v>
      </c>
      <c r="I49" s="36">
        <f t="shared" si="19"/>
        <v>10.553260387737225</v>
      </c>
      <c r="J49" s="23">
        <f t="shared" si="16"/>
        <v>3.1194557821762317</v>
      </c>
      <c r="K49" s="23">
        <f t="shared" si="17"/>
        <v>3.0523541640665752</v>
      </c>
    </row>
    <row r="50" spans="2:14" x14ac:dyDescent="0.2">
      <c r="C50" s="24" t="s">
        <v>28</v>
      </c>
      <c r="D50" s="25">
        <v>1659.6922200000001</v>
      </c>
      <c r="E50" s="25">
        <v>1336.32123</v>
      </c>
      <c r="F50" s="36">
        <f t="shared" si="18"/>
        <v>24.198597069358854</v>
      </c>
      <c r="G50" s="25">
        <v>58.422489999999989</v>
      </c>
      <c r="H50" s="25">
        <v>9.4874799999999997</v>
      </c>
      <c r="I50" s="36">
        <f t="shared" si="19"/>
        <v>515.78511891461153</v>
      </c>
      <c r="J50" s="23">
        <f t="shared" si="16"/>
        <v>3.3619113102916924</v>
      </c>
      <c r="K50" s="23">
        <f t="shared" si="17"/>
        <v>3.0768285266781783</v>
      </c>
    </row>
    <row r="52" spans="2:14" x14ac:dyDescent="0.2">
      <c r="B52" s="18"/>
      <c r="C52" s="18"/>
      <c r="D52" s="18"/>
      <c r="E52" s="18"/>
      <c r="F52" s="18"/>
      <c r="G52" s="18"/>
      <c r="H52" s="18"/>
      <c r="I52" s="18"/>
      <c r="J52" s="18"/>
      <c r="K52" s="19"/>
      <c r="L52" s="15"/>
      <c r="M52" s="15"/>
      <c r="N52" s="15"/>
    </row>
    <row r="53" spans="2:14" x14ac:dyDescent="0.2">
      <c r="B53" s="18"/>
      <c r="C53" s="18"/>
      <c r="D53" s="18"/>
      <c r="E53" s="18"/>
      <c r="F53" s="18"/>
      <c r="G53" s="18"/>
      <c r="H53" s="18"/>
      <c r="I53" s="18"/>
      <c r="J53" s="18"/>
      <c r="K53" s="19"/>
      <c r="L53" s="15"/>
      <c r="M53" s="15"/>
      <c r="N53" s="15"/>
    </row>
    <row r="54" spans="2:14" x14ac:dyDescent="0.2">
      <c r="B54" s="18"/>
      <c r="C54" s="18"/>
      <c r="D54" s="18"/>
      <c r="E54" s="18"/>
      <c r="F54" s="18"/>
      <c r="G54" s="18"/>
      <c r="H54" s="18"/>
      <c r="I54" s="18"/>
      <c r="J54" s="18"/>
      <c r="K54" s="19"/>
      <c r="L54" s="15"/>
      <c r="M54" s="15"/>
      <c r="N54" s="15"/>
    </row>
    <row r="55" spans="2:14" x14ac:dyDescent="0.2">
      <c r="B55" s="18"/>
      <c r="C55" s="18"/>
      <c r="D55" s="18"/>
      <c r="E55" s="18"/>
      <c r="F55" s="18"/>
      <c r="G55" s="18"/>
      <c r="H55" s="18"/>
      <c r="I55" s="18"/>
      <c r="J55" s="18"/>
      <c r="K55" s="19"/>
      <c r="L55" s="15"/>
      <c r="M55" s="15"/>
      <c r="N55" s="15"/>
    </row>
    <row r="56" spans="2:14" x14ac:dyDescent="0.2">
      <c r="B56" s="18"/>
      <c r="C56" s="18"/>
      <c r="D56" s="18"/>
      <c r="E56" s="18"/>
      <c r="F56" s="18"/>
      <c r="G56" s="18"/>
      <c r="H56" s="18"/>
      <c r="I56" s="18"/>
      <c r="J56" s="18"/>
      <c r="K56" s="19"/>
      <c r="L56" s="15"/>
      <c r="M56" s="15"/>
      <c r="N56" s="15"/>
    </row>
    <row r="57" spans="2:14" x14ac:dyDescent="0.2">
      <c r="B57" s="18"/>
      <c r="C57" s="18"/>
      <c r="D57" s="18"/>
      <c r="E57" s="18"/>
      <c r="F57" s="18"/>
      <c r="G57" s="18"/>
      <c r="H57" s="18"/>
      <c r="I57" s="18"/>
      <c r="J57" s="18"/>
      <c r="K57" s="19"/>
      <c r="L57" s="15"/>
      <c r="M57" s="15"/>
      <c r="N57" s="15"/>
    </row>
    <row r="58" spans="2:14" x14ac:dyDescent="0.2">
      <c r="B58" s="18"/>
      <c r="C58" s="18"/>
      <c r="D58" s="18"/>
      <c r="E58" s="18"/>
      <c r="F58" s="18"/>
      <c r="G58" s="18"/>
      <c r="H58" s="18"/>
      <c r="I58" s="18"/>
      <c r="J58" s="18"/>
      <c r="K58" s="19"/>
      <c r="L58" s="15"/>
      <c r="M58" s="15"/>
      <c r="N58" s="15"/>
    </row>
    <row r="59" spans="2:14" x14ac:dyDescent="0.2">
      <c r="B59" s="18"/>
      <c r="C59" s="18"/>
      <c r="D59" s="18"/>
      <c r="E59" s="18"/>
      <c r="F59" s="18"/>
      <c r="G59" s="18"/>
      <c r="H59" s="18"/>
      <c r="I59" s="18"/>
      <c r="J59" s="18"/>
      <c r="K59" s="19"/>
      <c r="L59" s="15"/>
      <c r="M59" s="15"/>
      <c r="N59" s="15"/>
    </row>
    <row r="60" spans="2:14" x14ac:dyDescent="0.2">
      <c r="B60" s="18"/>
      <c r="C60" s="18"/>
      <c r="D60" s="18"/>
      <c r="E60" s="18"/>
      <c r="F60" s="18"/>
      <c r="G60" s="18"/>
      <c r="H60" s="18"/>
      <c r="I60" s="18"/>
      <c r="J60" s="18"/>
      <c r="K60" s="19"/>
      <c r="L60" s="15"/>
      <c r="M60" s="15"/>
      <c r="N60" s="15"/>
    </row>
    <row r="61" spans="2:14" x14ac:dyDescent="0.2">
      <c r="B61" s="18"/>
      <c r="C61" s="18"/>
      <c r="D61" s="18"/>
      <c r="E61" s="18"/>
      <c r="F61" s="18"/>
      <c r="G61" s="18"/>
      <c r="H61" s="18"/>
      <c r="I61" s="18"/>
      <c r="J61" s="18"/>
      <c r="K61" s="19"/>
      <c r="L61" s="15"/>
      <c r="M61" s="15"/>
      <c r="N61" s="15"/>
    </row>
    <row r="62" spans="2:14" x14ac:dyDescent="0.2">
      <c r="B62" s="18"/>
      <c r="C62" s="18"/>
      <c r="D62" s="18"/>
      <c r="E62" s="18"/>
      <c r="F62" s="18"/>
      <c r="G62" s="18"/>
      <c r="H62" s="18"/>
      <c r="I62" s="18"/>
      <c r="J62" s="18"/>
      <c r="K62" s="19"/>
      <c r="L62" s="15"/>
      <c r="M62" s="15"/>
      <c r="N62" s="15"/>
    </row>
    <row r="63" spans="2:14" x14ac:dyDescent="0.2">
      <c r="B63" s="18"/>
      <c r="C63" s="18"/>
      <c r="D63" s="18"/>
      <c r="E63" s="18"/>
      <c r="F63" s="18"/>
      <c r="G63" s="18"/>
      <c r="H63" s="18"/>
      <c r="I63" s="18"/>
      <c r="J63" s="18"/>
      <c r="K63" s="19"/>
      <c r="L63" s="15"/>
      <c r="M63" s="15"/>
      <c r="N63" s="15"/>
    </row>
    <row r="64" spans="2:14" x14ac:dyDescent="0.2">
      <c r="B64" s="16"/>
      <c r="C64" s="16"/>
      <c r="D64" s="16"/>
      <c r="E64" s="16"/>
      <c r="F64" s="16"/>
      <c r="G64" s="16"/>
      <c r="H64" s="16"/>
      <c r="I64" s="16"/>
      <c r="J64" s="16"/>
      <c r="K64" s="17"/>
    </row>
    <row r="65" spans="5:11" x14ac:dyDescent="0.2">
      <c r="E65" s="17"/>
      <c r="J65" s="16"/>
      <c r="K65" s="17"/>
    </row>
    <row r="66" spans="5:11" x14ac:dyDescent="0.2">
      <c r="J66" s="16"/>
      <c r="K66" s="17"/>
    </row>
    <row r="67" spans="5:11" x14ac:dyDescent="0.2">
      <c r="J67" s="16"/>
      <c r="K67" s="17"/>
    </row>
    <row r="68" spans="5:11" x14ac:dyDescent="0.2">
      <c r="J68" s="16"/>
      <c r="K68" s="17"/>
    </row>
    <row r="69" spans="5:11" x14ac:dyDescent="0.2">
      <c r="J69" s="16"/>
      <c r="K69" s="17"/>
    </row>
    <row r="70" spans="5:11" x14ac:dyDescent="0.2">
      <c r="J70" s="16"/>
      <c r="K70" s="17"/>
    </row>
    <row r="71" spans="5:11" x14ac:dyDescent="0.2">
      <c r="J71" s="16"/>
      <c r="K71" s="17"/>
    </row>
  </sheetData>
  <mergeCells count="10">
    <mergeCell ref="C31:C33"/>
    <mergeCell ref="D31:F31"/>
    <mergeCell ref="G31:I31"/>
    <mergeCell ref="J31:K31"/>
    <mergeCell ref="F1:K1"/>
    <mergeCell ref="C2:C4"/>
    <mergeCell ref="D2:F2"/>
    <mergeCell ref="G2:I2"/>
    <mergeCell ref="J2:K2"/>
    <mergeCell ref="F30:K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2013-09-17T12:13:51Z</dcterms:created>
  <dcterms:modified xsi:type="dcterms:W3CDTF">2019-04-23T19:29:16Z</dcterms:modified>
</cp:coreProperties>
</file>