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20" i="1"/>
  <c r="K20"/>
  <c r="J21"/>
  <c r="K21"/>
  <c r="K19"/>
  <c r="J19"/>
  <c r="I21"/>
  <c r="I20"/>
  <c r="I19"/>
  <c r="F21"/>
  <c r="F20"/>
  <c r="F19"/>
  <c r="I7"/>
  <c r="I6"/>
  <c r="I5"/>
  <c r="F6"/>
  <c r="F7"/>
  <c r="F5"/>
  <c r="H7"/>
  <c r="G7"/>
  <c r="H6"/>
  <c r="G6"/>
  <c r="H5"/>
  <c r="G5"/>
  <c r="D6"/>
  <c r="D5" l="1"/>
  <c r="E6"/>
  <c r="E5"/>
  <c r="H21"/>
  <c r="G21"/>
  <c r="E21"/>
  <c r="E7" s="1"/>
  <c r="D21"/>
  <c r="D7" s="1"/>
  <c r="J6" l="1"/>
  <c r="K6"/>
  <c r="K7"/>
  <c r="K5"/>
  <c r="J5"/>
  <c r="J7" l="1"/>
</calcChain>
</file>

<file path=xl/sharedStrings.xml><?xml version="1.0" encoding="utf-8"?>
<sst xmlns="http://schemas.openxmlformats.org/spreadsheetml/2006/main" count="44" uniqueCount="20">
  <si>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</si>
  <si>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</si>
  <si>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</si>
  <si>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</si>
  <si>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</si>
  <si>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</si>
  <si>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</si>
  <si>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</si>
  <si>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</si>
  <si>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</si>
  <si>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Sources:</t>
  </si>
  <si>
    <t>Ukraine currency exchange rate for calculations:</t>
  </si>
  <si>
    <t>National Bank of Ukraine</t>
  </si>
  <si>
    <t>UAH m</t>
  </si>
  <si>
    <t>League of Insurance Organizations of Ukraine</t>
  </si>
  <si>
    <t>Insurance Top Magazine</t>
  </si>
  <si>
    <t>1 EUR = 26.223129 Hryvnia - UAH (December 31st, 2015)</t>
  </si>
  <si>
    <t>Market porfolio at December 31st, 2015</t>
  </si>
  <si>
    <t>1 EUR = 19.232908 Hryvnia - UAH (December 31st, 2015)</t>
  </si>
  <si>
    <t>In local currency (UAH)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</si>
</sst>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0\ _г_р_н_._-;\-* #,##0.00\ _г_р_н_._-;_-* &quot;-&quot;??\ _г_р_н_._-;_-@_-"/>
    <numFmt numFmtId="166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</cellStyleXfs>
  <cellXfs count="3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1" xfId="0" applyFont="1" applyFill="1" applyBorder="1" applyAlignment="1"/>
    <xf numFmtId="0" fontId="9" fillId="0" borderId="3" xfId="0" applyFont="1" applyFill="1" applyBorder="1" applyAlignment="1">
      <alignment horizontal="left"/>
    </xf>
    <xf numFmtId="0" fontId="5" fillId="0" borderId="0" xfId="0" applyFont="1" applyFill="1" applyBorder="1"/>
    <xf numFmtId="166" fontId="5" fillId="0" borderId="0" xfId="1" applyNumberFormat="1" applyFont="1" applyFill="1" applyBorder="1"/>
    <xf numFmtId="4" fontId="5" fillId="0" borderId="0" xfId="1" applyNumberFormat="1" applyFont="1" applyFill="1" applyBorder="1"/>
    <xf numFmtId="0" fontId="7" fillId="0" borderId="0" xfId="0" applyFont="1" applyAlignment="1">
      <alignment horizontal="left"/>
    </xf>
    <xf numFmtId="0" fontId="10" fillId="0" borderId="0" xfId="2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11" fillId="0" borderId="0" xfId="0" applyFont="1"/>
    <xf numFmtId="0" fontId="5" fillId="0" borderId="0" xfId="2" applyFont="1" applyFill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12" fillId="0" borderId="2" xfId="0" applyFont="1" applyBorder="1" applyAlignment="1">
      <alignment horizontal="left" indent="4"/>
    </xf>
    <xf numFmtId="164" fontId="13" fillId="0" borderId="2" xfId="1" applyFont="1" applyBorder="1"/>
    <xf numFmtId="164" fontId="12" fillId="0" borderId="2" xfId="1" applyFont="1" applyFill="1" applyBorder="1" applyAlignment="1">
      <alignment horizontal="right"/>
    </xf>
    <xf numFmtId="0" fontId="14" fillId="0" borderId="0" xfId="0" applyFont="1"/>
    <xf numFmtId="164" fontId="15" fillId="0" borderId="2" xfId="1" applyFont="1" applyBorder="1"/>
    <xf numFmtId="4" fontId="14" fillId="0" borderId="2" xfId="1" applyNumberFormat="1" applyFont="1" applyFill="1" applyBorder="1" applyAlignment="1">
      <alignment horizontal="right"/>
    </xf>
    <xf numFmtId="164" fontId="14" fillId="0" borderId="2" xfId="1" applyFont="1" applyBorder="1"/>
    <xf numFmtId="0" fontId="12" fillId="0" borderId="0" xfId="0" applyFont="1"/>
    <xf numFmtId="4" fontId="12" fillId="0" borderId="2" xfId="1" applyNumberFormat="1" applyFont="1" applyFill="1" applyBorder="1" applyAlignment="1">
      <alignment horizontal="right"/>
    </xf>
    <xf numFmtId="164" fontId="12" fillId="0" borderId="2" xfId="1" applyFont="1" applyBorder="1"/>
    <xf numFmtId="0" fontId="14" fillId="0" borderId="2" xfId="0" applyFont="1" applyBorder="1"/>
    <xf numFmtId="164" fontId="14" fillId="0" borderId="2" xfId="1" applyFont="1" applyFill="1" applyBorder="1" applyAlignment="1">
      <alignment horizontal="center"/>
    </xf>
    <xf numFmtId="165" fontId="14" fillId="0" borderId="2" xfId="1" applyNumberFormat="1" applyFont="1" applyBorder="1"/>
    <xf numFmtId="164" fontId="12" fillId="0" borderId="2" xfId="1" applyFont="1" applyFill="1" applyBorder="1" applyAlignment="1">
      <alignment horizontal="center"/>
    </xf>
    <xf numFmtId="165" fontId="12" fillId="0" borderId="2" xfId="1" applyNumberFormat="1" applyFont="1" applyBorder="1"/>
  </cellXfs>
  <cellStyles count="5">
    <cellStyle name="Comma" xfId="1" builtinId="3"/>
    <cellStyle name="Normal" xfId="0" builtinId="0"/>
    <cellStyle name="Normal_Foaie1" xfId="2"/>
    <cellStyle name="Обычный 2" xfId="4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24"/>
  <sheetViews>
    <sheetView tabSelected="1" zoomScale="145" zoomScaleNormal="145" workbookViewId="0">
      <selection activeCell="L20" sqref="L20"/>
    </sheetView>
  </sheetViews>
  <sheetFormatPr defaultRowHeight="12.75"/>
  <cols>
    <col min="1" max="2" width="9.140625" style="1"/>
    <col min="3" max="3" width="24.5703125" style="1" customWidth="1"/>
    <col min="4" max="4" width="10" style="1" bestFit="1" customWidth="1"/>
    <col min="5" max="5" width="11" style="1" customWidth="1"/>
    <col min="6" max="6" width="6.7109375" style="1" bestFit="1" customWidth="1"/>
    <col min="7" max="8" width="9" style="1" bestFit="1" customWidth="1"/>
    <col min="9" max="9" width="6.7109375" style="1" bestFit="1" customWidth="1"/>
    <col min="10" max="11" width="11.140625" style="1" bestFit="1" customWidth="1"/>
    <col min="12" max="12" width="12.140625" style="1" customWidth="1"/>
    <col min="13" max="258" width="9.140625" style="1"/>
    <col min="259" max="259" width="24.5703125" style="1" customWidth="1"/>
    <col min="260" max="260" width="14" style="1" customWidth="1"/>
    <col min="261" max="262" width="12.28515625" style="1" customWidth="1"/>
    <col min="263" max="264" width="15" style="1" bestFit="1" customWidth="1"/>
    <col min="265" max="265" width="11.7109375" style="1" customWidth="1"/>
    <col min="266" max="266" width="14.28515625" style="1" customWidth="1"/>
    <col min="267" max="267" width="14.42578125" style="1" customWidth="1"/>
    <col min="268" max="514" width="9.140625" style="1"/>
    <col min="515" max="515" width="24.5703125" style="1" customWidth="1"/>
    <col min="516" max="516" width="14" style="1" customWidth="1"/>
    <col min="517" max="518" width="12.28515625" style="1" customWidth="1"/>
    <col min="519" max="520" width="15" style="1" bestFit="1" customWidth="1"/>
    <col min="521" max="521" width="11.7109375" style="1" customWidth="1"/>
    <col min="522" max="522" width="14.28515625" style="1" customWidth="1"/>
    <col min="523" max="523" width="14.42578125" style="1" customWidth="1"/>
    <col min="524" max="770" width="9.140625" style="1"/>
    <col min="771" max="771" width="24.5703125" style="1" customWidth="1"/>
    <col min="772" max="772" width="14" style="1" customWidth="1"/>
    <col min="773" max="774" width="12.28515625" style="1" customWidth="1"/>
    <col min="775" max="776" width="15" style="1" bestFit="1" customWidth="1"/>
    <col min="777" max="777" width="11.7109375" style="1" customWidth="1"/>
    <col min="778" max="778" width="14.28515625" style="1" customWidth="1"/>
    <col min="779" max="779" width="14.42578125" style="1" customWidth="1"/>
    <col min="780" max="1026" width="9.140625" style="1"/>
    <col min="1027" max="1027" width="24.5703125" style="1" customWidth="1"/>
    <col min="1028" max="1028" width="14" style="1" customWidth="1"/>
    <col min="1029" max="1030" width="12.28515625" style="1" customWidth="1"/>
    <col min="1031" max="1032" width="15" style="1" bestFit="1" customWidth="1"/>
    <col min="1033" max="1033" width="11.7109375" style="1" customWidth="1"/>
    <col min="1034" max="1034" width="14.28515625" style="1" customWidth="1"/>
    <col min="1035" max="1035" width="14.42578125" style="1" customWidth="1"/>
    <col min="1036" max="1282" width="9.140625" style="1"/>
    <col min="1283" max="1283" width="24.5703125" style="1" customWidth="1"/>
    <col min="1284" max="1284" width="14" style="1" customWidth="1"/>
    <col min="1285" max="1286" width="12.28515625" style="1" customWidth="1"/>
    <col min="1287" max="1288" width="15" style="1" bestFit="1" customWidth="1"/>
    <col min="1289" max="1289" width="11.7109375" style="1" customWidth="1"/>
    <col min="1290" max="1290" width="14.28515625" style="1" customWidth="1"/>
    <col min="1291" max="1291" width="14.42578125" style="1" customWidth="1"/>
    <col min="1292" max="1538" width="9.140625" style="1"/>
    <col min="1539" max="1539" width="24.5703125" style="1" customWidth="1"/>
    <col min="1540" max="1540" width="14" style="1" customWidth="1"/>
    <col min="1541" max="1542" width="12.28515625" style="1" customWidth="1"/>
    <col min="1543" max="1544" width="15" style="1" bestFit="1" customWidth="1"/>
    <col min="1545" max="1545" width="11.7109375" style="1" customWidth="1"/>
    <col min="1546" max="1546" width="14.28515625" style="1" customWidth="1"/>
    <col min="1547" max="1547" width="14.42578125" style="1" customWidth="1"/>
    <col min="1548" max="1794" width="9.140625" style="1"/>
    <col min="1795" max="1795" width="24.5703125" style="1" customWidth="1"/>
    <col min="1796" max="1796" width="14" style="1" customWidth="1"/>
    <col min="1797" max="1798" width="12.28515625" style="1" customWidth="1"/>
    <col min="1799" max="1800" width="15" style="1" bestFit="1" customWidth="1"/>
    <col min="1801" max="1801" width="11.7109375" style="1" customWidth="1"/>
    <col min="1802" max="1802" width="14.28515625" style="1" customWidth="1"/>
    <col min="1803" max="1803" width="14.42578125" style="1" customWidth="1"/>
    <col min="1804" max="2050" width="9.140625" style="1"/>
    <col min="2051" max="2051" width="24.5703125" style="1" customWidth="1"/>
    <col min="2052" max="2052" width="14" style="1" customWidth="1"/>
    <col min="2053" max="2054" width="12.28515625" style="1" customWidth="1"/>
    <col min="2055" max="2056" width="15" style="1" bestFit="1" customWidth="1"/>
    <col min="2057" max="2057" width="11.7109375" style="1" customWidth="1"/>
    <col min="2058" max="2058" width="14.28515625" style="1" customWidth="1"/>
    <col min="2059" max="2059" width="14.42578125" style="1" customWidth="1"/>
    <col min="2060" max="2306" width="9.140625" style="1"/>
    <col min="2307" max="2307" width="24.5703125" style="1" customWidth="1"/>
    <col min="2308" max="2308" width="14" style="1" customWidth="1"/>
    <col min="2309" max="2310" width="12.28515625" style="1" customWidth="1"/>
    <col min="2311" max="2312" width="15" style="1" bestFit="1" customWidth="1"/>
    <col min="2313" max="2313" width="11.7109375" style="1" customWidth="1"/>
    <col min="2314" max="2314" width="14.28515625" style="1" customWidth="1"/>
    <col min="2315" max="2315" width="14.42578125" style="1" customWidth="1"/>
    <col min="2316" max="2562" width="9.140625" style="1"/>
    <col min="2563" max="2563" width="24.5703125" style="1" customWidth="1"/>
    <col min="2564" max="2564" width="14" style="1" customWidth="1"/>
    <col min="2565" max="2566" width="12.28515625" style="1" customWidth="1"/>
    <col min="2567" max="2568" width="15" style="1" bestFit="1" customWidth="1"/>
    <col min="2569" max="2569" width="11.7109375" style="1" customWidth="1"/>
    <col min="2570" max="2570" width="14.28515625" style="1" customWidth="1"/>
    <col min="2571" max="2571" width="14.42578125" style="1" customWidth="1"/>
    <col min="2572" max="2818" width="9.140625" style="1"/>
    <col min="2819" max="2819" width="24.5703125" style="1" customWidth="1"/>
    <col min="2820" max="2820" width="14" style="1" customWidth="1"/>
    <col min="2821" max="2822" width="12.28515625" style="1" customWidth="1"/>
    <col min="2823" max="2824" width="15" style="1" bestFit="1" customWidth="1"/>
    <col min="2825" max="2825" width="11.7109375" style="1" customWidth="1"/>
    <col min="2826" max="2826" width="14.28515625" style="1" customWidth="1"/>
    <col min="2827" max="2827" width="14.42578125" style="1" customWidth="1"/>
    <col min="2828" max="3074" width="9.140625" style="1"/>
    <col min="3075" max="3075" width="24.5703125" style="1" customWidth="1"/>
    <col min="3076" max="3076" width="14" style="1" customWidth="1"/>
    <col min="3077" max="3078" width="12.28515625" style="1" customWidth="1"/>
    <col min="3079" max="3080" width="15" style="1" bestFit="1" customWidth="1"/>
    <col min="3081" max="3081" width="11.7109375" style="1" customWidth="1"/>
    <col min="3082" max="3082" width="14.28515625" style="1" customWidth="1"/>
    <col min="3083" max="3083" width="14.42578125" style="1" customWidth="1"/>
    <col min="3084" max="3330" width="9.140625" style="1"/>
    <col min="3331" max="3331" width="24.5703125" style="1" customWidth="1"/>
    <col min="3332" max="3332" width="14" style="1" customWidth="1"/>
    <col min="3333" max="3334" width="12.28515625" style="1" customWidth="1"/>
    <col min="3335" max="3336" width="15" style="1" bestFit="1" customWidth="1"/>
    <col min="3337" max="3337" width="11.7109375" style="1" customWidth="1"/>
    <col min="3338" max="3338" width="14.28515625" style="1" customWidth="1"/>
    <col min="3339" max="3339" width="14.42578125" style="1" customWidth="1"/>
    <col min="3340" max="3586" width="9.140625" style="1"/>
    <col min="3587" max="3587" width="24.5703125" style="1" customWidth="1"/>
    <col min="3588" max="3588" width="14" style="1" customWidth="1"/>
    <col min="3589" max="3590" width="12.28515625" style="1" customWidth="1"/>
    <col min="3591" max="3592" width="15" style="1" bestFit="1" customWidth="1"/>
    <col min="3593" max="3593" width="11.7109375" style="1" customWidth="1"/>
    <col min="3594" max="3594" width="14.28515625" style="1" customWidth="1"/>
    <col min="3595" max="3595" width="14.42578125" style="1" customWidth="1"/>
    <col min="3596" max="3842" width="9.140625" style="1"/>
    <col min="3843" max="3843" width="24.5703125" style="1" customWidth="1"/>
    <col min="3844" max="3844" width="14" style="1" customWidth="1"/>
    <col min="3845" max="3846" width="12.28515625" style="1" customWidth="1"/>
    <col min="3847" max="3848" width="15" style="1" bestFit="1" customWidth="1"/>
    <col min="3849" max="3849" width="11.7109375" style="1" customWidth="1"/>
    <col min="3850" max="3850" width="14.28515625" style="1" customWidth="1"/>
    <col min="3851" max="3851" width="14.42578125" style="1" customWidth="1"/>
    <col min="3852" max="4098" width="9.140625" style="1"/>
    <col min="4099" max="4099" width="24.5703125" style="1" customWidth="1"/>
    <col min="4100" max="4100" width="14" style="1" customWidth="1"/>
    <col min="4101" max="4102" width="12.28515625" style="1" customWidth="1"/>
    <col min="4103" max="4104" width="15" style="1" bestFit="1" customWidth="1"/>
    <col min="4105" max="4105" width="11.7109375" style="1" customWidth="1"/>
    <col min="4106" max="4106" width="14.28515625" style="1" customWidth="1"/>
    <col min="4107" max="4107" width="14.42578125" style="1" customWidth="1"/>
    <col min="4108" max="4354" width="9.140625" style="1"/>
    <col min="4355" max="4355" width="24.5703125" style="1" customWidth="1"/>
    <col min="4356" max="4356" width="14" style="1" customWidth="1"/>
    <col min="4357" max="4358" width="12.28515625" style="1" customWidth="1"/>
    <col min="4359" max="4360" width="15" style="1" bestFit="1" customWidth="1"/>
    <col min="4361" max="4361" width="11.7109375" style="1" customWidth="1"/>
    <col min="4362" max="4362" width="14.28515625" style="1" customWidth="1"/>
    <col min="4363" max="4363" width="14.42578125" style="1" customWidth="1"/>
    <col min="4364" max="4610" width="9.140625" style="1"/>
    <col min="4611" max="4611" width="24.5703125" style="1" customWidth="1"/>
    <col min="4612" max="4612" width="14" style="1" customWidth="1"/>
    <col min="4613" max="4614" width="12.28515625" style="1" customWidth="1"/>
    <col min="4615" max="4616" width="15" style="1" bestFit="1" customWidth="1"/>
    <col min="4617" max="4617" width="11.7109375" style="1" customWidth="1"/>
    <col min="4618" max="4618" width="14.28515625" style="1" customWidth="1"/>
    <col min="4619" max="4619" width="14.42578125" style="1" customWidth="1"/>
    <col min="4620" max="4866" width="9.140625" style="1"/>
    <col min="4867" max="4867" width="24.5703125" style="1" customWidth="1"/>
    <col min="4868" max="4868" width="14" style="1" customWidth="1"/>
    <col min="4869" max="4870" width="12.28515625" style="1" customWidth="1"/>
    <col min="4871" max="4872" width="15" style="1" bestFit="1" customWidth="1"/>
    <col min="4873" max="4873" width="11.7109375" style="1" customWidth="1"/>
    <col min="4874" max="4874" width="14.28515625" style="1" customWidth="1"/>
    <col min="4875" max="4875" width="14.42578125" style="1" customWidth="1"/>
    <col min="4876" max="5122" width="9.140625" style="1"/>
    <col min="5123" max="5123" width="24.5703125" style="1" customWidth="1"/>
    <col min="5124" max="5124" width="14" style="1" customWidth="1"/>
    <col min="5125" max="5126" width="12.28515625" style="1" customWidth="1"/>
    <col min="5127" max="5128" width="15" style="1" bestFit="1" customWidth="1"/>
    <col min="5129" max="5129" width="11.7109375" style="1" customWidth="1"/>
    <col min="5130" max="5130" width="14.28515625" style="1" customWidth="1"/>
    <col min="5131" max="5131" width="14.42578125" style="1" customWidth="1"/>
    <col min="5132" max="5378" width="9.140625" style="1"/>
    <col min="5379" max="5379" width="24.5703125" style="1" customWidth="1"/>
    <col min="5380" max="5380" width="14" style="1" customWidth="1"/>
    <col min="5381" max="5382" width="12.28515625" style="1" customWidth="1"/>
    <col min="5383" max="5384" width="15" style="1" bestFit="1" customWidth="1"/>
    <col min="5385" max="5385" width="11.7109375" style="1" customWidth="1"/>
    <col min="5386" max="5386" width="14.28515625" style="1" customWidth="1"/>
    <col min="5387" max="5387" width="14.42578125" style="1" customWidth="1"/>
    <col min="5388" max="5634" width="9.140625" style="1"/>
    <col min="5635" max="5635" width="24.5703125" style="1" customWidth="1"/>
    <col min="5636" max="5636" width="14" style="1" customWidth="1"/>
    <col min="5637" max="5638" width="12.28515625" style="1" customWidth="1"/>
    <col min="5639" max="5640" width="15" style="1" bestFit="1" customWidth="1"/>
    <col min="5641" max="5641" width="11.7109375" style="1" customWidth="1"/>
    <col min="5642" max="5642" width="14.28515625" style="1" customWidth="1"/>
    <col min="5643" max="5643" width="14.42578125" style="1" customWidth="1"/>
    <col min="5644" max="5890" width="9.140625" style="1"/>
    <col min="5891" max="5891" width="24.5703125" style="1" customWidth="1"/>
    <col min="5892" max="5892" width="14" style="1" customWidth="1"/>
    <col min="5893" max="5894" width="12.28515625" style="1" customWidth="1"/>
    <col min="5895" max="5896" width="15" style="1" bestFit="1" customWidth="1"/>
    <col min="5897" max="5897" width="11.7109375" style="1" customWidth="1"/>
    <col min="5898" max="5898" width="14.28515625" style="1" customWidth="1"/>
    <col min="5899" max="5899" width="14.42578125" style="1" customWidth="1"/>
    <col min="5900" max="6146" width="9.140625" style="1"/>
    <col min="6147" max="6147" width="24.5703125" style="1" customWidth="1"/>
    <col min="6148" max="6148" width="14" style="1" customWidth="1"/>
    <col min="6149" max="6150" width="12.28515625" style="1" customWidth="1"/>
    <col min="6151" max="6152" width="15" style="1" bestFit="1" customWidth="1"/>
    <col min="6153" max="6153" width="11.7109375" style="1" customWidth="1"/>
    <col min="6154" max="6154" width="14.28515625" style="1" customWidth="1"/>
    <col min="6155" max="6155" width="14.42578125" style="1" customWidth="1"/>
    <col min="6156" max="6402" width="9.140625" style="1"/>
    <col min="6403" max="6403" width="24.5703125" style="1" customWidth="1"/>
    <col min="6404" max="6404" width="14" style="1" customWidth="1"/>
    <col min="6405" max="6406" width="12.28515625" style="1" customWidth="1"/>
    <col min="6407" max="6408" width="15" style="1" bestFit="1" customWidth="1"/>
    <col min="6409" max="6409" width="11.7109375" style="1" customWidth="1"/>
    <col min="6410" max="6410" width="14.28515625" style="1" customWidth="1"/>
    <col min="6411" max="6411" width="14.42578125" style="1" customWidth="1"/>
    <col min="6412" max="6658" width="9.140625" style="1"/>
    <col min="6659" max="6659" width="24.5703125" style="1" customWidth="1"/>
    <col min="6660" max="6660" width="14" style="1" customWidth="1"/>
    <col min="6661" max="6662" width="12.28515625" style="1" customWidth="1"/>
    <col min="6663" max="6664" width="15" style="1" bestFit="1" customWidth="1"/>
    <col min="6665" max="6665" width="11.7109375" style="1" customWidth="1"/>
    <col min="6666" max="6666" width="14.28515625" style="1" customWidth="1"/>
    <col min="6667" max="6667" width="14.42578125" style="1" customWidth="1"/>
    <col min="6668" max="6914" width="9.140625" style="1"/>
    <col min="6915" max="6915" width="24.5703125" style="1" customWidth="1"/>
    <col min="6916" max="6916" width="14" style="1" customWidth="1"/>
    <col min="6917" max="6918" width="12.28515625" style="1" customWidth="1"/>
    <col min="6919" max="6920" width="15" style="1" bestFit="1" customWidth="1"/>
    <col min="6921" max="6921" width="11.7109375" style="1" customWidth="1"/>
    <col min="6922" max="6922" width="14.28515625" style="1" customWidth="1"/>
    <col min="6923" max="6923" width="14.42578125" style="1" customWidth="1"/>
    <col min="6924" max="7170" width="9.140625" style="1"/>
    <col min="7171" max="7171" width="24.5703125" style="1" customWidth="1"/>
    <col min="7172" max="7172" width="14" style="1" customWidth="1"/>
    <col min="7173" max="7174" width="12.28515625" style="1" customWidth="1"/>
    <col min="7175" max="7176" width="15" style="1" bestFit="1" customWidth="1"/>
    <col min="7177" max="7177" width="11.7109375" style="1" customWidth="1"/>
    <col min="7178" max="7178" width="14.28515625" style="1" customWidth="1"/>
    <col min="7179" max="7179" width="14.42578125" style="1" customWidth="1"/>
    <col min="7180" max="7426" width="9.140625" style="1"/>
    <col min="7427" max="7427" width="24.5703125" style="1" customWidth="1"/>
    <col min="7428" max="7428" width="14" style="1" customWidth="1"/>
    <col min="7429" max="7430" width="12.28515625" style="1" customWidth="1"/>
    <col min="7431" max="7432" width="15" style="1" bestFit="1" customWidth="1"/>
    <col min="7433" max="7433" width="11.7109375" style="1" customWidth="1"/>
    <col min="7434" max="7434" width="14.28515625" style="1" customWidth="1"/>
    <col min="7435" max="7435" width="14.42578125" style="1" customWidth="1"/>
    <col min="7436" max="7682" width="9.140625" style="1"/>
    <col min="7683" max="7683" width="24.5703125" style="1" customWidth="1"/>
    <col min="7684" max="7684" width="14" style="1" customWidth="1"/>
    <col min="7685" max="7686" width="12.28515625" style="1" customWidth="1"/>
    <col min="7687" max="7688" width="15" style="1" bestFit="1" customWidth="1"/>
    <col min="7689" max="7689" width="11.7109375" style="1" customWidth="1"/>
    <col min="7690" max="7690" width="14.28515625" style="1" customWidth="1"/>
    <col min="7691" max="7691" width="14.42578125" style="1" customWidth="1"/>
    <col min="7692" max="7938" width="9.140625" style="1"/>
    <col min="7939" max="7939" width="24.5703125" style="1" customWidth="1"/>
    <col min="7940" max="7940" width="14" style="1" customWidth="1"/>
    <col min="7941" max="7942" width="12.28515625" style="1" customWidth="1"/>
    <col min="7943" max="7944" width="15" style="1" bestFit="1" customWidth="1"/>
    <col min="7945" max="7945" width="11.7109375" style="1" customWidth="1"/>
    <col min="7946" max="7946" width="14.28515625" style="1" customWidth="1"/>
    <col min="7947" max="7947" width="14.42578125" style="1" customWidth="1"/>
    <col min="7948" max="8194" width="9.140625" style="1"/>
    <col min="8195" max="8195" width="24.5703125" style="1" customWidth="1"/>
    <col min="8196" max="8196" width="14" style="1" customWidth="1"/>
    <col min="8197" max="8198" width="12.28515625" style="1" customWidth="1"/>
    <col min="8199" max="8200" width="15" style="1" bestFit="1" customWidth="1"/>
    <col min="8201" max="8201" width="11.7109375" style="1" customWidth="1"/>
    <col min="8202" max="8202" width="14.28515625" style="1" customWidth="1"/>
    <col min="8203" max="8203" width="14.42578125" style="1" customWidth="1"/>
    <col min="8204" max="8450" width="9.140625" style="1"/>
    <col min="8451" max="8451" width="24.5703125" style="1" customWidth="1"/>
    <col min="8452" max="8452" width="14" style="1" customWidth="1"/>
    <col min="8453" max="8454" width="12.28515625" style="1" customWidth="1"/>
    <col min="8455" max="8456" width="15" style="1" bestFit="1" customWidth="1"/>
    <col min="8457" max="8457" width="11.7109375" style="1" customWidth="1"/>
    <col min="8458" max="8458" width="14.28515625" style="1" customWidth="1"/>
    <col min="8459" max="8459" width="14.42578125" style="1" customWidth="1"/>
    <col min="8460" max="8706" width="9.140625" style="1"/>
    <col min="8707" max="8707" width="24.5703125" style="1" customWidth="1"/>
    <col min="8708" max="8708" width="14" style="1" customWidth="1"/>
    <col min="8709" max="8710" width="12.28515625" style="1" customWidth="1"/>
    <col min="8711" max="8712" width="15" style="1" bestFit="1" customWidth="1"/>
    <col min="8713" max="8713" width="11.7109375" style="1" customWidth="1"/>
    <col min="8714" max="8714" width="14.28515625" style="1" customWidth="1"/>
    <col min="8715" max="8715" width="14.42578125" style="1" customWidth="1"/>
    <col min="8716" max="8962" width="9.140625" style="1"/>
    <col min="8963" max="8963" width="24.5703125" style="1" customWidth="1"/>
    <col min="8964" max="8964" width="14" style="1" customWidth="1"/>
    <col min="8965" max="8966" width="12.28515625" style="1" customWidth="1"/>
    <col min="8967" max="8968" width="15" style="1" bestFit="1" customWidth="1"/>
    <col min="8969" max="8969" width="11.7109375" style="1" customWidth="1"/>
    <col min="8970" max="8970" width="14.28515625" style="1" customWidth="1"/>
    <col min="8971" max="8971" width="14.42578125" style="1" customWidth="1"/>
    <col min="8972" max="9218" width="9.140625" style="1"/>
    <col min="9219" max="9219" width="24.5703125" style="1" customWidth="1"/>
    <col min="9220" max="9220" width="14" style="1" customWidth="1"/>
    <col min="9221" max="9222" width="12.28515625" style="1" customWidth="1"/>
    <col min="9223" max="9224" width="15" style="1" bestFit="1" customWidth="1"/>
    <col min="9225" max="9225" width="11.7109375" style="1" customWidth="1"/>
    <col min="9226" max="9226" width="14.28515625" style="1" customWidth="1"/>
    <col min="9227" max="9227" width="14.42578125" style="1" customWidth="1"/>
    <col min="9228" max="9474" width="9.140625" style="1"/>
    <col min="9475" max="9475" width="24.5703125" style="1" customWidth="1"/>
    <col min="9476" max="9476" width="14" style="1" customWidth="1"/>
    <col min="9477" max="9478" width="12.28515625" style="1" customWidth="1"/>
    <col min="9479" max="9480" width="15" style="1" bestFit="1" customWidth="1"/>
    <col min="9481" max="9481" width="11.7109375" style="1" customWidth="1"/>
    <col min="9482" max="9482" width="14.28515625" style="1" customWidth="1"/>
    <col min="9483" max="9483" width="14.42578125" style="1" customWidth="1"/>
    <col min="9484" max="9730" width="9.140625" style="1"/>
    <col min="9731" max="9731" width="24.5703125" style="1" customWidth="1"/>
    <col min="9732" max="9732" width="14" style="1" customWidth="1"/>
    <col min="9733" max="9734" width="12.28515625" style="1" customWidth="1"/>
    <col min="9735" max="9736" width="15" style="1" bestFit="1" customWidth="1"/>
    <col min="9737" max="9737" width="11.7109375" style="1" customWidth="1"/>
    <col min="9738" max="9738" width="14.28515625" style="1" customWidth="1"/>
    <col min="9739" max="9739" width="14.42578125" style="1" customWidth="1"/>
    <col min="9740" max="9986" width="9.140625" style="1"/>
    <col min="9987" max="9987" width="24.5703125" style="1" customWidth="1"/>
    <col min="9988" max="9988" width="14" style="1" customWidth="1"/>
    <col min="9989" max="9990" width="12.28515625" style="1" customWidth="1"/>
    <col min="9991" max="9992" width="15" style="1" bestFit="1" customWidth="1"/>
    <col min="9993" max="9993" width="11.7109375" style="1" customWidth="1"/>
    <col min="9994" max="9994" width="14.28515625" style="1" customWidth="1"/>
    <col min="9995" max="9995" width="14.42578125" style="1" customWidth="1"/>
    <col min="9996" max="10242" width="9.140625" style="1"/>
    <col min="10243" max="10243" width="24.5703125" style="1" customWidth="1"/>
    <col min="10244" max="10244" width="14" style="1" customWidth="1"/>
    <col min="10245" max="10246" width="12.28515625" style="1" customWidth="1"/>
    <col min="10247" max="10248" width="15" style="1" bestFit="1" customWidth="1"/>
    <col min="10249" max="10249" width="11.7109375" style="1" customWidth="1"/>
    <col min="10250" max="10250" width="14.28515625" style="1" customWidth="1"/>
    <col min="10251" max="10251" width="14.42578125" style="1" customWidth="1"/>
    <col min="10252" max="10498" width="9.140625" style="1"/>
    <col min="10499" max="10499" width="24.5703125" style="1" customWidth="1"/>
    <col min="10500" max="10500" width="14" style="1" customWidth="1"/>
    <col min="10501" max="10502" width="12.28515625" style="1" customWidth="1"/>
    <col min="10503" max="10504" width="15" style="1" bestFit="1" customWidth="1"/>
    <col min="10505" max="10505" width="11.7109375" style="1" customWidth="1"/>
    <col min="10506" max="10506" width="14.28515625" style="1" customWidth="1"/>
    <col min="10507" max="10507" width="14.42578125" style="1" customWidth="1"/>
    <col min="10508" max="10754" width="9.140625" style="1"/>
    <col min="10755" max="10755" width="24.5703125" style="1" customWidth="1"/>
    <col min="10756" max="10756" width="14" style="1" customWidth="1"/>
    <col min="10757" max="10758" width="12.28515625" style="1" customWidth="1"/>
    <col min="10759" max="10760" width="15" style="1" bestFit="1" customWidth="1"/>
    <col min="10761" max="10761" width="11.7109375" style="1" customWidth="1"/>
    <col min="10762" max="10762" width="14.28515625" style="1" customWidth="1"/>
    <col min="10763" max="10763" width="14.42578125" style="1" customWidth="1"/>
    <col min="10764" max="11010" width="9.140625" style="1"/>
    <col min="11011" max="11011" width="24.5703125" style="1" customWidth="1"/>
    <col min="11012" max="11012" width="14" style="1" customWidth="1"/>
    <col min="11013" max="11014" width="12.28515625" style="1" customWidth="1"/>
    <col min="11015" max="11016" width="15" style="1" bestFit="1" customWidth="1"/>
    <col min="11017" max="11017" width="11.7109375" style="1" customWidth="1"/>
    <col min="11018" max="11018" width="14.28515625" style="1" customWidth="1"/>
    <col min="11019" max="11019" width="14.42578125" style="1" customWidth="1"/>
    <col min="11020" max="11266" width="9.140625" style="1"/>
    <col min="11267" max="11267" width="24.5703125" style="1" customWidth="1"/>
    <col min="11268" max="11268" width="14" style="1" customWidth="1"/>
    <col min="11269" max="11270" width="12.28515625" style="1" customWidth="1"/>
    <col min="11271" max="11272" width="15" style="1" bestFit="1" customWidth="1"/>
    <col min="11273" max="11273" width="11.7109375" style="1" customWidth="1"/>
    <col min="11274" max="11274" width="14.28515625" style="1" customWidth="1"/>
    <col min="11275" max="11275" width="14.42578125" style="1" customWidth="1"/>
    <col min="11276" max="11522" width="9.140625" style="1"/>
    <col min="11523" max="11523" width="24.5703125" style="1" customWidth="1"/>
    <col min="11524" max="11524" width="14" style="1" customWidth="1"/>
    <col min="11525" max="11526" width="12.28515625" style="1" customWidth="1"/>
    <col min="11527" max="11528" width="15" style="1" bestFit="1" customWidth="1"/>
    <col min="11529" max="11529" width="11.7109375" style="1" customWidth="1"/>
    <col min="11530" max="11530" width="14.28515625" style="1" customWidth="1"/>
    <col min="11531" max="11531" width="14.42578125" style="1" customWidth="1"/>
    <col min="11532" max="11778" width="9.140625" style="1"/>
    <col min="11779" max="11779" width="24.5703125" style="1" customWidth="1"/>
    <col min="11780" max="11780" width="14" style="1" customWidth="1"/>
    <col min="11781" max="11782" width="12.28515625" style="1" customWidth="1"/>
    <col min="11783" max="11784" width="15" style="1" bestFit="1" customWidth="1"/>
    <col min="11785" max="11785" width="11.7109375" style="1" customWidth="1"/>
    <col min="11786" max="11786" width="14.28515625" style="1" customWidth="1"/>
    <col min="11787" max="11787" width="14.42578125" style="1" customWidth="1"/>
    <col min="11788" max="12034" width="9.140625" style="1"/>
    <col min="12035" max="12035" width="24.5703125" style="1" customWidth="1"/>
    <col min="12036" max="12036" width="14" style="1" customWidth="1"/>
    <col min="12037" max="12038" width="12.28515625" style="1" customWidth="1"/>
    <col min="12039" max="12040" width="15" style="1" bestFit="1" customWidth="1"/>
    <col min="12041" max="12041" width="11.7109375" style="1" customWidth="1"/>
    <col min="12042" max="12042" width="14.28515625" style="1" customWidth="1"/>
    <col min="12043" max="12043" width="14.42578125" style="1" customWidth="1"/>
    <col min="12044" max="12290" width="9.140625" style="1"/>
    <col min="12291" max="12291" width="24.5703125" style="1" customWidth="1"/>
    <col min="12292" max="12292" width="14" style="1" customWidth="1"/>
    <col min="12293" max="12294" width="12.28515625" style="1" customWidth="1"/>
    <col min="12295" max="12296" width="15" style="1" bestFit="1" customWidth="1"/>
    <col min="12297" max="12297" width="11.7109375" style="1" customWidth="1"/>
    <col min="12298" max="12298" width="14.28515625" style="1" customWidth="1"/>
    <col min="12299" max="12299" width="14.42578125" style="1" customWidth="1"/>
    <col min="12300" max="12546" width="9.140625" style="1"/>
    <col min="12547" max="12547" width="24.5703125" style="1" customWidth="1"/>
    <col min="12548" max="12548" width="14" style="1" customWidth="1"/>
    <col min="12549" max="12550" width="12.28515625" style="1" customWidth="1"/>
    <col min="12551" max="12552" width="15" style="1" bestFit="1" customWidth="1"/>
    <col min="12553" max="12553" width="11.7109375" style="1" customWidth="1"/>
    <col min="12554" max="12554" width="14.28515625" style="1" customWidth="1"/>
    <col min="12555" max="12555" width="14.42578125" style="1" customWidth="1"/>
    <col min="12556" max="12802" width="9.140625" style="1"/>
    <col min="12803" max="12803" width="24.5703125" style="1" customWidth="1"/>
    <col min="12804" max="12804" width="14" style="1" customWidth="1"/>
    <col min="12805" max="12806" width="12.28515625" style="1" customWidth="1"/>
    <col min="12807" max="12808" width="15" style="1" bestFit="1" customWidth="1"/>
    <col min="12809" max="12809" width="11.7109375" style="1" customWidth="1"/>
    <col min="12810" max="12810" width="14.28515625" style="1" customWidth="1"/>
    <col min="12811" max="12811" width="14.42578125" style="1" customWidth="1"/>
    <col min="12812" max="13058" width="9.140625" style="1"/>
    <col min="13059" max="13059" width="24.5703125" style="1" customWidth="1"/>
    <col min="13060" max="13060" width="14" style="1" customWidth="1"/>
    <col min="13061" max="13062" width="12.28515625" style="1" customWidth="1"/>
    <col min="13063" max="13064" width="15" style="1" bestFit="1" customWidth="1"/>
    <col min="13065" max="13065" width="11.7109375" style="1" customWidth="1"/>
    <col min="13066" max="13066" width="14.28515625" style="1" customWidth="1"/>
    <col min="13067" max="13067" width="14.42578125" style="1" customWidth="1"/>
    <col min="13068" max="13314" width="9.140625" style="1"/>
    <col min="13315" max="13315" width="24.5703125" style="1" customWidth="1"/>
    <col min="13316" max="13316" width="14" style="1" customWidth="1"/>
    <col min="13317" max="13318" width="12.28515625" style="1" customWidth="1"/>
    <col min="13319" max="13320" width="15" style="1" bestFit="1" customWidth="1"/>
    <col min="13321" max="13321" width="11.7109375" style="1" customWidth="1"/>
    <col min="13322" max="13322" width="14.28515625" style="1" customWidth="1"/>
    <col min="13323" max="13323" width="14.42578125" style="1" customWidth="1"/>
    <col min="13324" max="13570" width="9.140625" style="1"/>
    <col min="13571" max="13571" width="24.5703125" style="1" customWidth="1"/>
    <col min="13572" max="13572" width="14" style="1" customWidth="1"/>
    <col min="13573" max="13574" width="12.28515625" style="1" customWidth="1"/>
    <col min="13575" max="13576" width="15" style="1" bestFit="1" customWidth="1"/>
    <col min="13577" max="13577" width="11.7109375" style="1" customWidth="1"/>
    <col min="13578" max="13578" width="14.28515625" style="1" customWidth="1"/>
    <col min="13579" max="13579" width="14.42578125" style="1" customWidth="1"/>
    <col min="13580" max="13826" width="9.140625" style="1"/>
    <col min="13827" max="13827" width="24.5703125" style="1" customWidth="1"/>
    <col min="13828" max="13828" width="14" style="1" customWidth="1"/>
    <col min="13829" max="13830" width="12.28515625" style="1" customWidth="1"/>
    <col min="13831" max="13832" width="15" style="1" bestFit="1" customWidth="1"/>
    <col min="13833" max="13833" width="11.7109375" style="1" customWidth="1"/>
    <col min="13834" max="13834" width="14.28515625" style="1" customWidth="1"/>
    <col min="13835" max="13835" width="14.42578125" style="1" customWidth="1"/>
    <col min="13836" max="14082" width="9.140625" style="1"/>
    <col min="14083" max="14083" width="24.5703125" style="1" customWidth="1"/>
    <col min="14084" max="14084" width="14" style="1" customWidth="1"/>
    <col min="14085" max="14086" width="12.28515625" style="1" customWidth="1"/>
    <col min="14087" max="14088" width="15" style="1" bestFit="1" customWidth="1"/>
    <col min="14089" max="14089" width="11.7109375" style="1" customWidth="1"/>
    <col min="14090" max="14090" width="14.28515625" style="1" customWidth="1"/>
    <col min="14091" max="14091" width="14.42578125" style="1" customWidth="1"/>
    <col min="14092" max="14338" width="9.140625" style="1"/>
    <col min="14339" max="14339" width="24.5703125" style="1" customWidth="1"/>
    <col min="14340" max="14340" width="14" style="1" customWidth="1"/>
    <col min="14341" max="14342" width="12.28515625" style="1" customWidth="1"/>
    <col min="14343" max="14344" width="15" style="1" bestFit="1" customWidth="1"/>
    <col min="14345" max="14345" width="11.7109375" style="1" customWidth="1"/>
    <col min="14346" max="14346" width="14.28515625" style="1" customWidth="1"/>
    <col min="14347" max="14347" width="14.42578125" style="1" customWidth="1"/>
    <col min="14348" max="14594" width="9.140625" style="1"/>
    <col min="14595" max="14595" width="24.5703125" style="1" customWidth="1"/>
    <col min="14596" max="14596" width="14" style="1" customWidth="1"/>
    <col min="14597" max="14598" width="12.28515625" style="1" customWidth="1"/>
    <col min="14599" max="14600" width="15" style="1" bestFit="1" customWidth="1"/>
    <col min="14601" max="14601" width="11.7109375" style="1" customWidth="1"/>
    <col min="14602" max="14602" width="14.28515625" style="1" customWidth="1"/>
    <col min="14603" max="14603" width="14.42578125" style="1" customWidth="1"/>
    <col min="14604" max="14850" width="9.140625" style="1"/>
    <col min="14851" max="14851" width="24.5703125" style="1" customWidth="1"/>
    <col min="14852" max="14852" width="14" style="1" customWidth="1"/>
    <col min="14853" max="14854" width="12.28515625" style="1" customWidth="1"/>
    <col min="14855" max="14856" width="15" style="1" bestFit="1" customWidth="1"/>
    <col min="14857" max="14857" width="11.7109375" style="1" customWidth="1"/>
    <col min="14858" max="14858" width="14.28515625" style="1" customWidth="1"/>
    <col min="14859" max="14859" width="14.42578125" style="1" customWidth="1"/>
    <col min="14860" max="15106" width="9.140625" style="1"/>
    <col min="15107" max="15107" width="24.5703125" style="1" customWidth="1"/>
    <col min="15108" max="15108" width="14" style="1" customWidth="1"/>
    <col min="15109" max="15110" width="12.28515625" style="1" customWidth="1"/>
    <col min="15111" max="15112" width="15" style="1" bestFit="1" customWidth="1"/>
    <col min="15113" max="15113" width="11.7109375" style="1" customWidth="1"/>
    <col min="15114" max="15114" width="14.28515625" style="1" customWidth="1"/>
    <col min="15115" max="15115" width="14.42578125" style="1" customWidth="1"/>
    <col min="15116" max="15362" width="9.140625" style="1"/>
    <col min="15363" max="15363" width="24.5703125" style="1" customWidth="1"/>
    <col min="15364" max="15364" width="14" style="1" customWidth="1"/>
    <col min="15365" max="15366" width="12.28515625" style="1" customWidth="1"/>
    <col min="15367" max="15368" width="15" style="1" bestFit="1" customWidth="1"/>
    <col min="15369" max="15369" width="11.7109375" style="1" customWidth="1"/>
    <col min="15370" max="15370" width="14.28515625" style="1" customWidth="1"/>
    <col min="15371" max="15371" width="14.42578125" style="1" customWidth="1"/>
    <col min="15372" max="15618" width="9.140625" style="1"/>
    <col min="15619" max="15619" width="24.5703125" style="1" customWidth="1"/>
    <col min="15620" max="15620" width="14" style="1" customWidth="1"/>
    <col min="15621" max="15622" width="12.28515625" style="1" customWidth="1"/>
    <col min="15623" max="15624" width="15" style="1" bestFit="1" customWidth="1"/>
    <col min="15625" max="15625" width="11.7109375" style="1" customWidth="1"/>
    <col min="15626" max="15626" width="14.28515625" style="1" customWidth="1"/>
    <col min="15627" max="15627" width="14.42578125" style="1" customWidth="1"/>
    <col min="15628" max="15874" width="9.140625" style="1"/>
    <col min="15875" max="15875" width="24.5703125" style="1" customWidth="1"/>
    <col min="15876" max="15876" width="14" style="1" customWidth="1"/>
    <col min="15877" max="15878" width="12.28515625" style="1" customWidth="1"/>
    <col min="15879" max="15880" width="15" style="1" bestFit="1" customWidth="1"/>
    <col min="15881" max="15881" width="11.7109375" style="1" customWidth="1"/>
    <col min="15882" max="15882" width="14.28515625" style="1" customWidth="1"/>
    <col min="15883" max="15883" width="14.42578125" style="1" customWidth="1"/>
    <col min="15884" max="16130" width="9.140625" style="1"/>
    <col min="16131" max="16131" width="24.5703125" style="1" customWidth="1"/>
    <col min="16132" max="16132" width="14" style="1" customWidth="1"/>
    <col min="16133" max="16134" width="12.28515625" style="1" customWidth="1"/>
    <col min="16135" max="16136" width="15" style="1" bestFit="1" customWidth="1"/>
    <col min="16137" max="16137" width="11.7109375" style="1" customWidth="1"/>
    <col min="16138" max="16138" width="14.28515625" style="1" customWidth="1"/>
    <col min="16139" max="16139" width="14.42578125" style="1" customWidth="1"/>
    <col min="16140" max="16384" width="9.140625" style="1"/>
  </cols>
  <sheetData>
    <row r="1" spans="1:256">
      <c r="C1" s="11" t="s">
        <v>17</v>
      </c>
      <c r="D1" s="2"/>
      <c r="E1" s="3"/>
      <c r="F1" s="22"/>
      <c r="G1" s="22"/>
      <c r="H1" s="22"/>
      <c r="I1" s="22"/>
      <c r="J1" s="22"/>
      <c r="K1" s="22"/>
    </row>
    <row r="2" spans="1:256">
      <c r="C2" s="18" t="s">
        <v>0</v>
      </c>
      <c r="D2" s="19" t="s">
        <v>1</v>
      </c>
      <c r="E2" s="19"/>
      <c r="F2" s="19"/>
      <c r="G2" s="20" t="s">
        <v>2</v>
      </c>
      <c r="H2" s="20"/>
      <c r="I2" s="20"/>
      <c r="J2" s="21" t="s">
        <v>3</v>
      </c>
      <c r="K2" s="21"/>
    </row>
    <row r="3" spans="1:256">
      <c r="C3" s="18"/>
      <c r="D3" s="12">
        <v>2015</v>
      </c>
      <c r="E3" s="12">
        <v>2014</v>
      </c>
      <c r="F3" s="12" t="s">
        <v>4</v>
      </c>
      <c r="G3" s="12">
        <v>2015</v>
      </c>
      <c r="H3" s="12">
        <v>2014</v>
      </c>
      <c r="I3" s="12" t="s">
        <v>4</v>
      </c>
      <c r="J3" s="12">
        <v>2015</v>
      </c>
      <c r="K3" s="12">
        <v>2014</v>
      </c>
    </row>
    <row r="4" spans="1:256">
      <c r="C4" s="18"/>
      <c r="D4" s="13" t="s">
        <v>5</v>
      </c>
      <c r="E4" s="13" t="s">
        <v>5</v>
      </c>
      <c r="F4" s="13" t="s">
        <v>6</v>
      </c>
      <c r="G4" s="13" t="s">
        <v>5</v>
      </c>
      <c r="H4" s="13" t="s">
        <v>5</v>
      </c>
      <c r="I4" s="13" t="s">
        <v>6</v>
      </c>
      <c r="J4" s="13" t="s">
        <v>6</v>
      </c>
      <c r="K4" s="13" t="s">
        <v>6</v>
      </c>
    </row>
    <row r="5" spans="1:256" s="27" customFormat="1">
      <c r="C5" s="34" t="s">
        <v>7</v>
      </c>
      <c r="D5" s="35">
        <f>D19/26.223129</f>
        <v>1133.9607870593932</v>
      </c>
      <c r="E5" s="35">
        <f>E19/19.232908</f>
        <v>1391.7448157085762</v>
      </c>
      <c r="F5" s="29">
        <f>D5*100/E5-100</f>
        <v>-18.522363132923758</v>
      </c>
      <c r="G5" s="35">
        <f>G19/26.223129</f>
        <v>308.90669073091925</v>
      </c>
      <c r="H5" s="35">
        <f>H19/19.232908</f>
        <v>263.37150887426907</v>
      </c>
      <c r="I5" s="29">
        <f>G5*100/H5-100</f>
        <v>17.289334769459913</v>
      </c>
      <c r="J5" s="36">
        <f>J19</f>
        <v>100</v>
      </c>
      <c r="K5" s="36">
        <f>K19</f>
        <v>100</v>
      </c>
    </row>
    <row r="6" spans="1:256" s="31" customFormat="1">
      <c r="C6" s="24" t="s">
        <v>8</v>
      </c>
      <c r="D6" s="37">
        <f t="shared" ref="D6:D7" si="0">D20/26.223129</f>
        <v>83.384404660481209</v>
      </c>
      <c r="E6" s="37">
        <f>E20/19.232908</f>
        <v>112.29711076452924</v>
      </c>
      <c r="F6" s="32">
        <f t="shared" ref="F6:F7" si="1">D6*100/E6-100</f>
        <v>-25.746616192712011</v>
      </c>
      <c r="G6" s="37">
        <f t="shared" ref="G6:G7" si="2">G20/26.223129</f>
        <v>18.746809352918945</v>
      </c>
      <c r="H6" s="37">
        <f>H20/19.232908</f>
        <v>12.437016804739045</v>
      </c>
      <c r="I6" s="32">
        <f t="shared" ref="I6:I7" si="3">G6*100/H6-100</f>
        <v>50.733971395580909</v>
      </c>
      <c r="J6" s="38">
        <f t="shared" ref="J6:K7" si="4">J20</f>
        <v>7.3533763788001076</v>
      </c>
      <c r="K6" s="38">
        <f t="shared" si="4"/>
        <v>8.0688003646240016</v>
      </c>
    </row>
    <row r="7" spans="1:256" s="31" customFormat="1">
      <c r="C7" s="24" t="s">
        <v>9</v>
      </c>
      <c r="D7" s="37">
        <f t="shared" si="0"/>
        <v>1050.5763823989121</v>
      </c>
      <c r="E7" s="37">
        <f>E21/19.232908</f>
        <v>1279.447704944047</v>
      </c>
      <c r="F7" s="32">
        <f t="shared" si="1"/>
        <v>-17.888290522600443</v>
      </c>
      <c r="G7" s="37">
        <f t="shared" si="2"/>
        <v>290.15988137800031</v>
      </c>
      <c r="H7" s="37">
        <f>H21/19.232908</f>
        <v>250.93449206952999</v>
      </c>
      <c r="I7" s="32">
        <f t="shared" si="3"/>
        <v>15.631724831834433</v>
      </c>
      <c r="J7" s="38">
        <f t="shared" si="4"/>
        <v>92.646623621199893</v>
      </c>
      <c r="K7" s="38">
        <f t="shared" si="4"/>
        <v>91.931199635376004</v>
      </c>
    </row>
    <row r="8" spans="1:256">
      <c r="C8" s="4"/>
    </row>
    <row r="9" spans="1:256">
      <c r="A9" s="5"/>
      <c r="C9" s="5"/>
      <c r="D9" s="6"/>
      <c r="E9" s="6"/>
      <c r="F9" s="7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>
      <c r="A10" s="5"/>
      <c r="C10" s="8" t="s">
        <v>10</v>
      </c>
      <c r="D10" s="5"/>
      <c r="F10" s="5"/>
      <c r="G10" s="8" t="s">
        <v>11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>
      <c r="A11" s="5"/>
      <c r="C11" s="9" t="s">
        <v>14</v>
      </c>
      <c r="D11" s="5"/>
      <c r="F11" s="5"/>
      <c r="G11" s="17" t="s">
        <v>16</v>
      </c>
      <c r="H11" s="5"/>
      <c r="I11" s="1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>
      <c r="A12" s="5"/>
      <c r="C12" s="10" t="s">
        <v>12</v>
      </c>
      <c r="D12" s="5"/>
      <c r="F12" s="5"/>
      <c r="G12" s="17" t="s">
        <v>18</v>
      </c>
      <c r="H12" s="5"/>
      <c r="I12" s="16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>
      <c r="C13" s="1" t="s">
        <v>15</v>
      </c>
    </row>
    <row r="15" spans="1:256">
      <c r="C15" s="11" t="s">
        <v>17</v>
      </c>
      <c r="D15" s="2"/>
      <c r="E15" s="3"/>
      <c r="F15" s="23" t="s">
        <v>19</v>
      </c>
      <c r="G15" s="23"/>
      <c r="H15" s="23"/>
      <c r="I15" s="23"/>
      <c r="J15" s="23"/>
      <c r="K15" s="23"/>
    </row>
    <row r="16" spans="1:256">
      <c r="C16" s="18" t="s">
        <v>0</v>
      </c>
      <c r="D16" s="19" t="s">
        <v>1</v>
      </c>
      <c r="E16" s="19"/>
      <c r="F16" s="19"/>
      <c r="G16" s="20" t="s">
        <v>2</v>
      </c>
      <c r="H16" s="20"/>
      <c r="I16" s="20"/>
      <c r="J16" s="21" t="s">
        <v>3</v>
      </c>
      <c r="K16" s="21"/>
    </row>
    <row r="17" spans="1:256">
      <c r="C17" s="18"/>
      <c r="D17" s="12">
        <v>2015</v>
      </c>
      <c r="E17" s="12">
        <v>2014</v>
      </c>
      <c r="F17" s="12" t="s">
        <v>4</v>
      </c>
      <c r="G17" s="12">
        <v>2015</v>
      </c>
      <c r="H17" s="12">
        <v>2014</v>
      </c>
      <c r="I17" s="12" t="s">
        <v>4</v>
      </c>
      <c r="J17" s="12">
        <v>2015</v>
      </c>
      <c r="K17" s="12">
        <v>2014</v>
      </c>
    </row>
    <row r="18" spans="1:256">
      <c r="C18" s="18"/>
      <c r="D18" s="13" t="s">
        <v>13</v>
      </c>
      <c r="E18" s="13" t="s">
        <v>13</v>
      </c>
      <c r="F18" s="14" t="s">
        <v>6</v>
      </c>
      <c r="G18" s="14" t="s">
        <v>13</v>
      </c>
      <c r="H18" s="14" t="s">
        <v>13</v>
      </c>
      <c r="I18" s="14" t="s">
        <v>6</v>
      </c>
      <c r="J18" s="14" t="s">
        <v>6</v>
      </c>
      <c r="K18" s="13" t="s">
        <v>6</v>
      </c>
    </row>
    <row r="19" spans="1:256" s="27" customFormat="1">
      <c r="C19" s="34" t="s">
        <v>7</v>
      </c>
      <c r="D19" s="28">
        <v>29736</v>
      </c>
      <c r="E19" s="28">
        <v>26767.3</v>
      </c>
      <c r="F19" s="29">
        <f>D19*100/E19-100</f>
        <v>11.090771202175787</v>
      </c>
      <c r="G19" s="28">
        <v>8100.5</v>
      </c>
      <c r="H19" s="28">
        <v>5065.3999999999996</v>
      </c>
      <c r="I19" s="29">
        <f>G19*100/H19-100</f>
        <v>59.918269040944466</v>
      </c>
      <c r="J19" s="30">
        <f>D19*100/$D$19</f>
        <v>100</v>
      </c>
      <c r="K19" s="30">
        <f>E19*100/$E$19</f>
        <v>100</v>
      </c>
    </row>
    <row r="20" spans="1:256" s="31" customFormat="1">
      <c r="C20" s="24" t="s">
        <v>8</v>
      </c>
      <c r="D20" s="25">
        <v>2186.6</v>
      </c>
      <c r="E20" s="25">
        <v>2159.8000000000002</v>
      </c>
      <c r="F20" s="32">
        <f t="shared" ref="F20:F21" si="5">D20*100/E20-100</f>
        <v>1.2408556347809849</v>
      </c>
      <c r="G20" s="25">
        <v>491.6</v>
      </c>
      <c r="H20" s="25">
        <v>239.2</v>
      </c>
      <c r="I20" s="32">
        <f t="shared" ref="I20:I21" si="6">G20*100/H20-100</f>
        <v>105.51839464882943</v>
      </c>
      <c r="J20" s="33">
        <f t="shared" ref="J20:J21" si="7">D20*100/$D$19</f>
        <v>7.3533763788001076</v>
      </c>
      <c r="K20" s="33">
        <f t="shared" ref="K20:K21" si="8">E20*100/$E$19</f>
        <v>8.0688003646240016</v>
      </c>
    </row>
    <row r="21" spans="1:256" s="31" customFormat="1">
      <c r="C21" s="24" t="s">
        <v>9</v>
      </c>
      <c r="D21" s="26">
        <f>D19-D20</f>
        <v>27549.4</v>
      </c>
      <c r="E21" s="26">
        <f>E19-E20</f>
        <v>24607.5</v>
      </c>
      <c r="F21" s="32">
        <f t="shared" si="5"/>
        <v>11.95529818144874</v>
      </c>
      <c r="G21" s="26">
        <f>G19-G20</f>
        <v>7608.9</v>
      </c>
      <c r="H21" s="26">
        <f t="shared" ref="H21" si="9">H19-H20</f>
        <v>4826.2</v>
      </c>
      <c r="I21" s="32">
        <f t="shared" si="6"/>
        <v>57.658198997140602</v>
      </c>
      <c r="J21" s="33">
        <f t="shared" si="7"/>
        <v>92.646623621199893</v>
      </c>
      <c r="K21" s="33">
        <f t="shared" si="8"/>
        <v>91.931199635376004</v>
      </c>
    </row>
    <row r="22" spans="1:256">
      <c r="C22" s="15"/>
    </row>
    <row r="23" spans="1:256">
      <c r="A23" s="5"/>
      <c r="C23" s="5"/>
      <c r="D23" s="6"/>
      <c r="E23" s="6"/>
      <c r="F23" s="7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ht="15">
      <c r="E24"/>
    </row>
  </sheetData>
  <mergeCells count="10">
    <mergeCell ref="C16:C18"/>
    <mergeCell ref="D16:F16"/>
    <mergeCell ref="G16:I16"/>
    <mergeCell ref="J16:K16"/>
    <mergeCell ref="F1:K1"/>
    <mergeCell ref="C2:C4"/>
    <mergeCell ref="D2:F2"/>
    <mergeCell ref="G2:I2"/>
    <mergeCell ref="J2:K2"/>
    <mergeCell ref="F15:K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2013-09-17T12:13:51Z</dcterms:created>
  <dcterms:modified xsi:type="dcterms:W3CDTF">2016-04-19T11:52:37Z</dcterms:modified>
</cp:coreProperties>
</file>