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7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6" i="1"/>
  <c r="E6" s="1"/>
  <c r="D6"/>
  <c r="F6"/>
  <c r="G6"/>
  <c r="H6" s="1"/>
  <c r="C7"/>
  <c r="D7"/>
  <c r="E7"/>
  <c r="F7"/>
  <c r="G7"/>
  <c r="G5"/>
  <c r="D5"/>
  <c r="F5"/>
  <c r="H5" s="1"/>
  <c r="C5"/>
  <c r="E5" s="1"/>
  <c r="I19"/>
  <c r="I6" s="1"/>
  <c r="J19"/>
  <c r="J6" s="1"/>
  <c r="I20"/>
  <c r="I7" s="1"/>
  <c r="J20"/>
  <c r="J7" s="1"/>
  <c r="J18"/>
  <c r="J5" s="1"/>
  <c r="I18"/>
  <c r="I5" s="1"/>
  <c r="H20"/>
  <c r="H19"/>
  <c r="H18"/>
  <c r="E19"/>
  <c r="E20"/>
  <c r="E18"/>
  <c r="H7" l="1"/>
</calcChain>
</file>

<file path=xl/sharedStrings.xml><?xml version="1.0" encoding="utf-8"?>
<sst xmlns="http://schemas.openxmlformats.org/spreadsheetml/2006/main" count="44" uniqueCount="20">
  <si>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</si>
  <si>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</si>
  <si>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</si>
  <si>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</si>
  <si>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</si>
  <si>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</si>
  <si>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</si>
  <si>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</si>
  <si>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</si>
  <si>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</si>
  <si>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Sources:</t>
  </si>
  <si>
    <t>National Bank of Ukraine</t>
  </si>
  <si>
    <t>In local currency UAH million</t>
  </si>
  <si>
    <t>League of Insurance Organizations of Ukraine</t>
  </si>
  <si>
    <t xml:space="preserve">UAH </t>
  </si>
  <si>
    <t>Market porfolio as of December 31st, 2014</t>
  </si>
  <si>
    <t>Ukrainian currency exchange rate for calculations:</t>
  </si>
  <si>
    <t>1 EUR = 11.041530 Hryvnia - UAH (December 31st, 2013)</t>
  </si>
  <si>
    <t>1 EUR = 19.232908 Hryvnia - UAH (December 31st, 2014)</t>
  </si>
  <si>
    <t xml:space="preserve">Insurance TOP  Magazine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</si>
</sst>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г_р_н_._-;\-* #,##0.00\ _г_р_н_._-;_-* &quot;-&quot;??\ _г_р_н_._-;_-@_-"/>
    <numFmt numFmtId="165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 applyFill="1"/>
    <xf numFmtId="0" fontId="5" fillId="0" borderId="0" xfId="0" applyFont="1" applyAlignment="1">
      <alignment horizontal="left"/>
    </xf>
    <xf numFmtId="0" fontId="7" fillId="0" borderId="1" xfId="0" applyFont="1" applyFill="1" applyBorder="1" applyAlignment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/>
    <xf numFmtId="164" fontId="8" fillId="0" borderId="2" xfId="1" applyNumberFormat="1" applyFont="1" applyFill="1" applyBorder="1" applyAlignment="1">
      <alignment horizontal="center"/>
    </xf>
    <xf numFmtId="4" fontId="8" fillId="0" borderId="2" xfId="1" applyNumberFormat="1" applyFont="1" applyFill="1" applyBorder="1" applyAlignment="1">
      <alignment horizontal="right"/>
    </xf>
    <xf numFmtId="164" fontId="8" fillId="0" borderId="2" xfId="1" applyNumberFormat="1" applyFont="1" applyBorder="1"/>
    <xf numFmtId="0" fontId="9" fillId="0" borderId="3" xfId="0" applyFont="1" applyFill="1" applyBorder="1" applyAlignment="1">
      <alignment horizontal="left"/>
    </xf>
    <xf numFmtId="0" fontId="5" fillId="0" borderId="0" xfId="0" applyFont="1" applyFill="1" applyBorder="1"/>
    <xf numFmtId="0" fontId="8" fillId="0" borderId="0" xfId="0" applyFont="1" applyAlignment="1">
      <alignment horizontal="left"/>
    </xf>
    <xf numFmtId="165" fontId="5" fillId="0" borderId="0" xfId="1" applyNumberFormat="1" applyFont="1" applyFill="1" applyBorder="1"/>
    <xf numFmtId="0" fontId="10" fillId="0" borderId="0" xfId="2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2" applyFont="1" applyFill="1" applyAlignment="1">
      <alignment horizontal="left"/>
    </xf>
    <xf numFmtId="43" fontId="8" fillId="2" borderId="2" xfId="1" applyFont="1" applyFill="1" applyBorder="1" applyAlignment="1">
      <alignment horizontal="center" vertical="center"/>
    </xf>
    <xf numFmtId="43" fontId="8" fillId="7" borderId="2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43" fontId="5" fillId="7" borderId="2" xfId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43" fontId="5" fillId="0" borderId="0" xfId="1" applyFont="1" applyFill="1" applyBorder="1"/>
    <xf numFmtId="43" fontId="5" fillId="0" borderId="0" xfId="1" applyFont="1"/>
    <xf numFmtId="43" fontId="5" fillId="0" borderId="0" xfId="0" applyNumberFormat="1" applyFont="1"/>
    <xf numFmtId="0" fontId="11" fillId="0" borderId="0" xfId="0" applyFont="1"/>
    <xf numFmtId="43" fontId="8" fillId="0" borderId="4" xfId="1" applyFont="1" applyFill="1" applyBorder="1" applyAlignment="1" applyProtection="1">
      <alignment horizontal="right" vertical="center" wrapText="1"/>
    </xf>
    <xf numFmtId="43" fontId="5" fillId="7" borderId="4" xfId="1" applyFont="1" applyFill="1" applyBorder="1" applyAlignment="1" applyProtection="1">
      <alignment horizontal="right" vertical="center" wrapText="1"/>
    </xf>
    <xf numFmtId="43" fontId="8" fillId="0" borderId="2" xfId="1" applyFont="1" applyBorder="1"/>
    <xf numFmtId="43" fontId="5" fillId="0" borderId="2" xfId="1" applyFont="1" applyBorder="1"/>
    <xf numFmtId="4" fontId="5" fillId="0" borderId="2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5" fillId="0" borderId="2" xfId="1" applyNumberFormat="1" applyFont="1" applyBorder="1"/>
    <xf numFmtId="0" fontId="8" fillId="2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_Foaie1" xfId="2"/>
    <cellStyle name="Обычный 2" xfId="4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U27"/>
  <sheetViews>
    <sheetView tabSelected="1" zoomScale="130" zoomScaleNormal="130" workbookViewId="0">
      <selection activeCell="B11" sqref="B11"/>
    </sheetView>
  </sheetViews>
  <sheetFormatPr defaultRowHeight="12.75"/>
  <cols>
    <col min="1" max="1" width="9.140625" style="1"/>
    <col min="2" max="2" width="24.5703125" style="1" customWidth="1"/>
    <col min="3" max="3" width="17" style="1" bestFit="1" customWidth="1"/>
    <col min="4" max="4" width="18.42578125" style="1" customWidth="1"/>
    <col min="5" max="5" width="12.28515625" style="1" customWidth="1"/>
    <col min="6" max="7" width="16" style="1" bestFit="1" customWidth="1"/>
    <col min="8" max="8" width="11.7109375" style="1" customWidth="1"/>
    <col min="9" max="9" width="14.28515625" style="1" customWidth="1"/>
    <col min="10" max="10" width="14.42578125" style="1" customWidth="1"/>
    <col min="11" max="257" width="9.140625" style="1"/>
    <col min="258" max="258" width="24.5703125" style="1" customWidth="1"/>
    <col min="259" max="259" width="14" style="1" customWidth="1"/>
    <col min="260" max="261" width="12.28515625" style="1" customWidth="1"/>
    <col min="262" max="263" width="15" style="1" bestFit="1" customWidth="1"/>
    <col min="264" max="264" width="11.7109375" style="1" customWidth="1"/>
    <col min="265" max="265" width="14.28515625" style="1" customWidth="1"/>
    <col min="266" max="266" width="14.42578125" style="1" customWidth="1"/>
    <col min="267" max="513" width="9.140625" style="1"/>
    <col min="514" max="514" width="24.5703125" style="1" customWidth="1"/>
    <col min="515" max="515" width="14" style="1" customWidth="1"/>
    <col min="516" max="517" width="12.28515625" style="1" customWidth="1"/>
    <col min="518" max="519" width="15" style="1" bestFit="1" customWidth="1"/>
    <col min="520" max="520" width="11.7109375" style="1" customWidth="1"/>
    <col min="521" max="521" width="14.28515625" style="1" customWidth="1"/>
    <col min="522" max="522" width="14.42578125" style="1" customWidth="1"/>
    <col min="523" max="769" width="9.140625" style="1"/>
    <col min="770" max="770" width="24.5703125" style="1" customWidth="1"/>
    <col min="771" max="771" width="14" style="1" customWidth="1"/>
    <col min="772" max="773" width="12.28515625" style="1" customWidth="1"/>
    <col min="774" max="775" width="15" style="1" bestFit="1" customWidth="1"/>
    <col min="776" max="776" width="11.7109375" style="1" customWidth="1"/>
    <col min="777" max="777" width="14.28515625" style="1" customWidth="1"/>
    <col min="778" max="778" width="14.42578125" style="1" customWidth="1"/>
    <col min="779" max="1025" width="9.140625" style="1"/>
    <col min="1026" max="1026" width="24.5703125" style="1" customWidth="1"/>
    <col min="1027" max="1027" width="14" style="1" customWidth="1"/>
    <col min="1028" max="1029" width="12.28515625" style="1" customWidth="1"/>
    <col min="1030" max="1031" width="15" style="1" bestFit="1" customWidth="1"/>
    <col min="1032" max="1032" width="11.7109375" style="1" customWidth="1"/>
    <col min="1033" max="1033" width="14.28515625" style="1" customWidth="1"/>
    <col min="1034" max="1034" width="14.42578125" style="1" customWidth="1"/>
    <col min="1035" max="1281" width="9.140625" style="1"/>
    <col min="1282" max="1282" width="24.5703125" style="1" customWidth="1"/>
    <col min="1283" max="1283" width="14" style="1" customWidth="1"/>
    <col min="1284" max="1285" width="12.28515625" style="1" customWidth="1"/>
    <col min="1286" max="1287" width="15" style="1" bestFit="1" customWidth="1"/>
    <col min="1288" max="1288" width="11.7109375" style="1" customWidth="1"/>
    <col min="1289" max="1289" width="14.28515625" style="1" customWidth="1"/>
    <col min="1290" max="1290" width="14.42578125" style="1" customWidth="1"/>
    <col min="1291" max="1537" width="9.140625" style="1"/>
    <col min="1538" max="1538" width="24.5703125" style="1" customWidth="1"/>
    <col min="1539" max="1539" width="14" style="1" customWidth="1"/>
    <col min="1540" max="1541" width="12.28515625" style="1" customWidth="1"/>
    <col min="1542" max="1543" width="15" style="1" bestFit="1" customWidth="1"/>
    <col min="1544" max="1544" width="11.7109375" style="1" customWidth="1"/>
    <col min="1545" max="1545" width="14.28515625" style="1" customWidth="1"/>
    <col min="1546" max="1546" width="14.42578125" style="1" customWidth="1"/>
    <col min="1547" max="1793" width="9.140625" style="1"/>
    <col min="1794" max="1794" width="24.5703125" style="1" customWidth="1"/>
    <col min="1795" max="1795" width="14" style="1" customWidth="1"/>
    <col min="1796" max="1797" width="12.28515625" style="1" customWidth="1"/>
    <col min="1798" max="1799" width="15" style="1" bestFit="1" customWidth="1"/>
    <col min="1800" max="1800" width="11.7109375" style="1" customWidth="1"/>
    <col min="1801" max="1801" width="14.28515625" style="1" customWidth="1"/>
    <col min="1802" max="1802" width="14.42578125" style="1" customWidth="1"/>
    <col min="1803" max="2049" width="9.140625" style="1"/>
    <col min="2050" max="2050" width="24.5703125" style="1" customWidth="1"/>
    <col min="2051" max="2051" width="14" style="1" customWidth="1"/>
    <col min="2052" max="2053" width="12.28515625" style="1" customWidth="1"/>
    <col min="2054" max="2055" width="15" style="1" bestFit="1" customWidth="1"/>
    <col min="2056" max="2056" width="11.7109375" style="1" customWidth="1"/>
    <col min="2057" max="2057" width="14.28515625" style="1" customWidth="1"/>
    <col min="2058" max="2058" width="14.42578125" style="1" customWidth="1"/>
    <col min="2059" max="2305" width="9.140625" style="1"/>
    <col min="2306" max="2306" width="24.5703125" style="1" customWidth="1"/>
    <col min="2307" max="2307" width="14" style="1" customWidth="1"/>
    <col min="2308" max="2309" width="12.28515625" style="1" customWidth="1"/>
    <col min="2310" max="2311" width="15" style="1" bestFit="1" customWidth="1"/>
    <col min="2312" max="2312" width="11.7109375" style="1" customWidth="1"/>
    <col min="2313" max="2313" width="14.28515625" style="1" customWidth="1"/>
    <col min="2314" max="2314" width="14.42578125" style="1" customWidth="1"/>
    <col min="2315" max="2561" width="9.140625" style="1"/>
    <col min="2562" max="2562" width="24.5703125" style="1" customWidth="1"/>
    <col min="2563" max="2563" width="14" style="1" customWidth="1"/>
    <col min="2564" max="2565" width="12.28515625" style="1" customWidth="1"/>
    <col min="2566" max="2567" width="15" style="1" bestFit="1" customWidth="1"/>
    <col min="2568" max="2568" width="11.7109375" style="1" customWidth="1"/>
    <col min="2569" max="2569" width="14.28515625" style="1" customWidth="1"/>
    <col min="2570" max="2570" width="14.42578125" style="1" customWidth="1"/>
    <col min="2571" max="2817" width="9.140625" style="1"/>
    <col min="2818" max="2818" width="24.5703125" style="1" customWidth="1"/>
    <col min="2819" max="2819" width="14" style="1" customWidth="1"/>
    <col min="2820" max="2821" width="12.28515625" style="1" customWidth="1"/>
    <col min="2822" max="2823" width="15" style="1" bestFit="1" customWidth="1"/>
    <col min="2824" max="2824" width="11.7109375" style="1" customWidth="1"/>
    <col min="2825" max="2825" width="14.28515625" style="1" customWidth="1"/>
    <col min="2826" max="2826" width="14.42578125" style="1" customWidth="1"/>
    <col min="2827" max="3073" width="9.140625" style="1"/>
    <col min="3074" max="3074" width="24.5703125" style="1" customWidth="1"/>
    <col min="3075" max="3075" width="14" style="1" customWidth="1"/>
    <col min="3076" max="3077" width="12.28515625" style="1" customWidth="1"/>
    <col min="3078" max="3079" width="15" style="1" bestFit="1" customWidth="1"/>
    <col min="3080" max="3080" width="11.7109375" style="1" customWidth="1"/>
    <col min="3081" max="3081" width="14.28515625" style="1" customWidth="1"/>
    <col min="3082" max="3082" width="14.42578125" style="1" customWidth="1"/>
    <col min="3083" max="3329" width="9.140625" style="1"/>
    <col min="3330" max="3330" width="24.5703125" style="1" customWidth="1"/>
    <col min="3331" max="3331" width="14" style="1" customWidth="1"/>
    <col min="3332" max="3333" width="12.28515625" style="1" customWidth="1"/>
    <col min="3334" max="3335" width="15" style="1" bestFit="1" customWidth="1"/>
    <col min="3336" max="3336" width="11.7109375" style="1" customWidth="1"/>
    <col min="3337" max="3337" width="14.28515625" style="1" customWidth="1"/>
    <col min="3338" max="3338" width="14.42578125" style="1" customWidth="1"/>
    <col min="3339" max="3585" width="9.140625" style="1"/>
    <col min="3586" max="3586" width="24.5703125" style="1" customWidth="1"/>
    <col min="3587" max="3587" width="14" style="1" customWidth="1"/>
    <col min="3588" max="3589" width="12.28515625" style="1" customWidth="1"/>
    <col min="3590" max="3591" width="15" style="1" bestFit="1" customWidth="1"/>
    <col min="3592" max="3592" width="11.7109375" style="1" customWidth="1"/>
    <col min="3593" max="3593" width="14.28515625" style="1" customWidth="1"/>
    <col min="3594" max="3594" width="14.42578125" style="1" customWidth="1"/>
    <col min="3595" max="3841" width="9.140625" style="1"/>
    <col min="3842" max="3842" width="24.5703125" style="1" customWidth="1"/>
    <col min="3843" max="3843" width="14" style="1" customWidth="1"/>
    <col min="3844" max="3845" width="12.28515625" style="1" customWidth="1"/>
    <col min="3846" max="3847" width="15" style="1" bestFit="1" customWidth="1"/>
    <col min="3848" max="3848" width="11.7109375" style="1" customWidth="1"/>
    <col min="3849" max="3849" width="14.28515625" style="1" customWidth="1"/>
    <col min="3850" max="3850" width="14.42578125" style="1" customWidth="1"/>
    <col min="3851" max="4097" width="9.140625" style="1"/>
    <col min="4098" max="4098" width="24.5703125" style="1" customWidth="1"/>
    <col min="4099" max="4099" width="14" style="1" customWidth="1"/>
    <col min="4100" max="4101" width="12.28515625" style="1" customWidth="1"/>
    <col min="4102" max="4103" width="15" style="1" bestFit="1" customWidth="1"/>
    <col min="4104" max="4104" width="11.7109375" style="1" customWidth="1"/>
    <col min="4105" max="4105" width="14.28515625" style="1" customWidth="1"/>
    <col min="4106" max="4106" width="14.42578125" style="1" customWidth="1"/>
    <col min="4107" max="4353" width="9.140625" style="1"/>
    <col min="4354" max="4354" width="24.5703125" style="1" customWidth="1"/>
    <col min="4355" max="4355" width="14" style="1" customWidth="1"/>
    <col min="4356" max="4357" width="12.28515625" style="1" customWidth="1"/>
    <col min="4358" max="4359" width="15" style="1" bestFit="1" customWidth="1"/>
    <col min="4360" max="4360" width="11.7109375" style="1" customWidth="1"/>
    <col min="4361" max="4361" width="14.28515625" style="1" customWidth="1"/>
    <col min="4362" max="4362" width="14.42578125" style="1" customWidth="1"/>
    <col min="4363" max="4609" width="9.140625" style="1"/>
    <col min="4610" max="4610" width="24.5703125" style="1" customWidth="1"/>
    <col min="4611" max="4611" width="14" style="1" customWidth="1"/>
    <col min="4612" max="4613" width="12.28515625" style="1" customWidth="1"/>
    <col min="4614" max="4615" width="15" style="1" bestFit="1" customWidth="1"/>
    <col min="4616" max="4616" width="11.7109375" style="1" customWidth="1"/>
    <col min="4617" max="4617" width="14.28515625" style="1" customWidth="1"/>
    <col min="4618" max="4618" width="14.42578125" style="1" customWidth="1"/>
    <col min="4619" max="4865" width="9.140625" style="1"/>
    <col min="4866" max="4866" width="24.5703125" style="1" customWidth="1"/>
    <col min="4867" max="4867" width="14" style="1" customWidth="1"/>
    <col min="4868" max="4869" width="12.28515625" style="1" customWidth="1"/>
    <col min="4870" max="4871" width="15" style="1" bestFit="1" customWidth="1"/>
    <col min="4872" max="4872" width="11.7109375" style="1" customWidth="1"/>
    <col min="4873" max="4873" width="14.28515625" style="1" customWidth="1"/>
    <col min="4874" max="4874" width="14.42578125" style="1" customWidth="1"/>
    <col min="4875" max="5121" width="9.140625" style="1"/>
    <col min="5122" max="5122" width="24.5703125" style="1" customWidth="1"/>
    <col min="5123" max="5123" width="14" style="1" customWidth="1"/>
    <col min="5124" max="5125" width="12.28515625" style="1" customWidth="1"/>
    <col min="5126" max="5127" width="15" style="1" bestFit="1" customWidth="1"/>
    <col min="5128" max="5128" width="11.7109375" style="1" customWidth="1"/>
    <col min="5129" max="5129" width="14.28515625" style="1" customWidth="1"/>
    <col min="5130" max="5130" width="14.42578125" style="1" customWidth="1"/>
    <col min="5131" max="5377" width="9.140625" style="1"/>
    <col min="5378" max="5378" width="24.5703125" style="1" customWidth="1"/>
    <col min="5379" max="5379" width="14" style="1" customWidth="1"/>
    <col min="5380" max="5381" width="12.28515625" style="1" customWidth="1"/>
    <col min="5382" max="5383" width="15" style="1" bestFit="1" customWidth="1"/>
    <col min="5384" max="5384" width="11.7109375" style="1" customWidth="1"/>
    <col min="5385" max="5385" width="14.28515625" style="1" customWidth="1"/>
    <col min="5386" max="5386" width="14.42578125" style="1" customWidth="1"/>
    <col min="5387" max="5633" width="9.140625" style="1"/>
    <col min="5634" max="5634" width="24.5703125" style="1" customWidth="1"/>
    <col min="5635" max="5635" width="14" style="1" customWidth="1"/>
    <col min="5636" max="5637" width="12.28515625" style="1" customWidth="1"/>
    <col min="5638" max="5639" width="15" style="1" bestFit="1" customWidth="1"/>
    <col min="5640" max="5640" width="11.7109375" style="1" customWidth="1"/>
    <col min="5641" max="5641" width="14.28515625" style="1" customWidth="1"/>
    <col min="5642" max="5642" width="14.42578125" style="1" customWidth="1"/>
    <col min="5643" max="5889" width="9.140625" style="1"/>
    <col min="5890" max="5890" width="24.5703125" style="1" customWidth="1"/>
    <col min="5891" max="5891" width="14" style="1" customWidth="1"/>
    <col min="5892" max="5893" width="12.28515625" style="1" customWidth="1"/>
    <col min="5894" max="5895" width="15" style="1" bestFit="1" customWidth="1"/>
    <col min="5896" max="5896" width="11.7109375" style="1" customWidth="1"/>
    <col min="5897" max="5897" width="14.28515625" style="1" customWidth="1"/>
    <col min="5898" max="5898" width="14.42578125" style="1" customWidth="1"/>
    <col min="5899" max="6145" width="9.140625" style="1"/>
    <col min="6146" max="6146" width="24.5703125" style="1" customWidth="1"/>
    <col min="6147" max="6147" width="14" style="1" customWidth="1"/>
    <col min="6148" max="6149" width="12.28515625" style="1" customWidth="1"/>
    <col min="6150" max="6151" width="15" style="1" bestFit="1" customWidth="1"/>
    <col min="6152" max="6152" width="11.7109375" style="1" customWidth="1"/>
    <col min="6153" max="6153" width="14.28515625" style="1" customWidth="1"/>
    <col min="6154" max="6154" width="14.42578125" style="1" customWidth="1"/>
    <col min="6155" max="6401" width="9.140625" style="1"/>
    <col min="6402" max="6402" width="24.5703125" style="1" customWidth="1"/>
    <col min="6403" max="6403" width="14" style="1" customWidth="1"/>
    <col min="6404" max="6405" width="12.28515625" style="1" customWidth="1"/>
    <col min="6406" max="6407" width="15" style="1" bestFit="1" customWidth="1"/>
    <col min="6408" max="6408" width="11.7109375" style="1" customWidth="1"/>
    <col min="6409" max="6409" width="14.28515625" style="1" customWidth="1"/>
    <col min="6410" max="6410" width="14.42578125" style="1" customWidth="1"/>
    <col min="6411" max="6657" width="9.140625" style="1"/>
    <col min="6658" max="6658" width="24.5703125" style="1" customWidth="1"/>
    <col min="6659" max="6659" width="14" style="1" customWidth="1"/>
    <col min="6660" max="6661" width="12.28515625" style="1" customWidth="1"/>
    <col min="6662" max="6663" width="15" style="1" bestFit="1" customWidth="1"/>
    <col min="6664" max="6664" width="11.7109375" style="1" customWidth="1"/>
    <col min="6665" max="6665" width="14.28515625" style="1" customWidth="1"/>
    <col min="6666" max="6666" width="14.42578125" style="1" customWidth="1"/>
    <col min="6667" max="6913" width="9.140625" style="1"/>
    <col min="6914" max="6914" width="24.5703125" style="1" customWidth="1"/>
    <col min="6915" max="6915" width="14" style="1" customWidth="1"/>
    <col min="6916" max="6917" width="12.28515625" style="1" customWidth="1"/>
    <col min="6918" max="6919" width="15" style="1" bestFit="1" customWidth="1"/>
    <col min="6920" max="6920" width="11.7109375" style="1" customWidth="1"/>
    <col min="6921" max="6921" width="14.28515625" style="1" customWidth="1"/>
    <col min="6922" max="6922" width="14.42578125" style="1" customWidth="1"/>
    <col min="6923" max="7169" width="9.140625" style="1"/>
    <col min="7170" max="7170" width="24.5703125" style="1" customWidth="1"/>
    <col min="7171" max="7171" width="14" style="1" customWidth="1"/>
    <col min="7172" max="7173" width="12.28515625" style="1" customWidth="1"/>
    <col min="7174" max="7175" width="15" style="1" bestFit="1" customWidth="1"/>
    <col min="7176" max="7176" width="11.7109375" style="1" customWidth="1"/>
    <col min="7177" max="7177" width="14.28515625" style="1" customWidth="1"/>
    <col min="7178" max="7178" width="14.42578125" style="1" customWidth="1"/>
    <col min="7179" max="7425" width="9.140625" style="1"/>
    <col min="7426" max="7426" width="24.5703125" style="1" customWidth="1"/>
    <col min="7427" max="7427" width="14" style="1" customWidth="1"/>
    <col min="7428" max="7429" width="12.28515625" style="1" customWidth="1"/>
    <col min="7430" max="7431" width="15" style="1" bestFit="1" customWidth="1"/>
    <col min="7432" max="7432" width="11.7109375" style="1" customWidth="1"/>
    <col min="7433" max="7433" width="14.28515625" style="1" customWidth="1"/>
    <col min="7434" max="7434" width="14.42578125" style="1" customWidth="1"/>
    <col min="7435" max="7681" width="9.140625" style="1"/>
    <col min="7682" max="7682" width="24.5703125" style="1" customWidth="1"/>
    <col min="7683" max="7683" width="14" style="1" customWidth="1"/>
    <col min="7684" max="7685" width="12.28515625" style="1" customWidth="1"/>
    <col min="7686" max="7687" width="15" style="1" bestFit="1" customWidth="1"/>
    <col min="7688" max="7688" width="11.7109375" style="1" customWidth="1"/>
    <col min="7689" max="7689" width="14.28515625" style="1" customWidth="1"/>
    <col min="7690" max="7690" width="14.42578125" style="1" customWidth="1"/>
    <col min="7691" max="7937" width="9.140625" style="1"/>
    <col min="7938" max="7938" width="24.5703125" style="1" customWidth="1"/>
    <col min="7939" max="7939" width="14" style="1" customWidth="1"/>
    <col min="7940" max="7941" width="12.28515625" style="1" customWidth="1"/>
    <col min="7942" max="7943" width="15" style="1" bestFit="1" customWidth="1"/>
    <col min="7944" max="7944" width="11.7109375" style="1" customWidth="1"/>
    <col min="7945" max="7945" width="14.28515625" style="1" customWidth="1"/>
    <col min="7946" max="7946" width="14.42578125" style="1" customWidth="1"/>
    <col min="7947" max="8193" width="9.140625" style="1"/>
    <col min="8194" max="8194" width="24.5703125" style="1" customWidth="1"/>
    <col min="8195" max="8195" width="14" style="1" customWidth="1"/>
    <col min="8196" max="8197" width="12.28515625" style="1" customWidth="1"/>
    <col min="8198" max="8199" width="15" style="1" bestFit="1" customWidth="1"/>
    <col min="8200" max="8200" width="11.7109375" style="1" customWidth="1"/>
    <col min="8201" max="8201" width="14.28515625" style="1" customWidth="1"/>
    <col min="8202" max="8202" width="14.42578125" style="1" customWidth="1"/>
    <col min="8203" max="8449" width="9.140625" style="1"/>
    <col min="8450" max="8450" width="24.5703125" style="1" customWidth="1"/>
    <col min="8451" max="8451" width="14" style="1" customWidth="1"/>
    <col min="8452" max="8453" width="12.28515625" style="1" customWidth="1"/>
    <col min="8454" max="8455" width="15" style="1" bestFit="1" customWidth="1"/>
    <col min="8456" max="8456" width="11.7109375" style="1" customWidth="1"/>
    <col min="8457" max="8457" width="14.28515625" style="1" customWidth="1"/>
    <col min="8458" max="8458" width="14.42578125" style="1" customWidth="1"/>
    <col min="8459" max="8705" width="9.140625" style="1"/>
    <col min="8706" max="8706" width="24.5703125" style="1" customWidth="1"/>
    <col min="8707" max="8707" width="14" style="1" customWidth="1"/>
    <col min="8708" max="8709" width="12.28515625" style="1" customWidth="1"/>
    <col min="8710" max="8711" width="15" style="1" bestFit="1" customWidth="1"/>
    <col min="8712" max="8712" width="11.7109375" style="1" customWidth="1"/>
    <col min="8713" max="8713" width="14.28515625" style="1" customWidth="1"/>
    <col min="8714" max="8714" width="14.42578125" style="1" customWidth="1"/>
    <col min="8715" max="8961" width="9.140625" style="1"/>
    <col min="8962" max="8962" width="24.5703125" style="1" customWidth="1"/>
    <col min="8963" max="8963" width="14" style="1" customWidth="1"/>
    <col min="8964" max="8965" width="12.28515625" style="1" customWidth="1"/>
    <col min="8966" max="8967" width="15" style="1" bestFit="1" customWidth="1"/>
    <col min="8968" max="8968" width="11.7109375" style="1" customWidth="1"/>
    <col min="8969" max="8969" width="14.28515625" style="1" customWidth="1"/>
    <col min="8970" max="8970" width="14.42578125" style="1" customWidth="1"/>
    <col min="8971" max="9217" width="9.140625" style="1"/>
    <col min="9218" max="9218" width="24.5703125" style="1" customWidth="1"/>
    <col min="9219" max="9219" width="14" style="1" customWidth="1"/>
    <col min="9220" max="9221" width="12.28515625" style="1" customWidth="1"/>
    <col min="9222" max="9223" width="15" style="1" bestFit="1" customWidth="1"/>
    <col min="9224" max="9224" width="11.7109375" style="1" customWidth="1"/>
    <col min="9225" max="9225" width="14.28515625" style="1" customWidth="1"/>
    <col min="9226" max="9226" width="14.42578125" style="1" customWidth="1"/>
    <col min="9227" max="9473" width="9.140625" style="1"/>
    <col min="9474" max="9474" width="24.5703125" style="1" customWidth="1"/>
    <col min="9475" max="9475" width="14" style="1" customWidth="1"/>
    <col min="9476" max="9477" width="12.28515625" style="1" customWidth="1"/>
    <col min="9478" max="9479" width="15" style="1" bestFit="1" customWidth="1"/>
    <col min="9480" max="9480" width="11.7109375" style="1" customWidth="1"/>
    <col min="9481" max="9481" width="14.28515625" style="1" customWidth="1"/>
    <col min="9482" max="9482" width="14.42578125" style="1" customWidth="1"/>
    <col min="9483" max="9729" width="9.140625" style="1"/>
    <col min="9730" max="9730" width="24.5703125" style="1" customWidth="1"/>
    <col min="9731" max="9731" width="14" style="1" customWidth="1"/>
    <col min="9732" max="9733" width="12.28515625" style="1" customWidth="1"/>
    <col min="9734" max="9735" width="15" style="1" bestFit="1" customWidth="1"/>
    <col min="9736" max="9736" width="11.7109375" style="1" customWidth="1"/>
    <col min="9737" max="9737" width="14.28515625" style="1" customWidth="1"/>
    <col min="9738" max="9738" width="14.42578125" style="1" customWidth="1"/>
    <col min="9739" max="9985" width="9.140625" style="1"/>
    <col min="9986" max="9986" width="24.5703125" style="1" customWidth="1"/>
    <col min="9987" max="9987" width="14" style="1" customWidth="1"/>
    <col min="9988" max="9989" width="12.28515625" style="1" customWidth="1"/>
    <col min="9990" max="9991" width="15" style="1" bestFit="1" customWidth="1"/>
    <col min="9992" max="9992" width="11.7109375" style="1" customWidth="1"/>
    <col min="9993" max="9993" width="14.28515625" style="1" customWidth="1"/>
    <col min="9994" max="9994" width="14.42578125" style="1" customWidth="1"/>
    <col min="9995" max="10241" width="9.140625" style="1"/>
    <col min="10242" max="10242" width="24.5703125" style="1" customWidth="1"/>
    <col min="10243" max="10243" width="14" style="1" customWidth="1"/>
    <col min="10244" max="10245" width="12.28515625" style="1" customWidth="1"/>
    <col min="10246" max="10247" width="15" style="1" bestFit="1" customWidth="1"/>
    <col min="10248" max="10248" width="11.7109375" style="1" customWidth="1"/>
    <col min="10249" max="10249" width="14.28515625" style="1" customWidth="1"/>
    <col min="10250" max="10250" width="14.42578125" style="1" customWidth="1"/>
    <col min="10251" max="10497" width="9.140625" style="1"/>
    <col min="10498" max="10498" width="24.5703125" style="1" customWidth="1"/>
    <col min="10499" max="10499" width="14" style="1" customWidth="1"/>
    <col min="10500" max="10501" width="12.28515625" style="1" customWidth="1"/>
    <col min="10502" max="10503" width="15" style="1" bestFit="1" customWidth="1"/>
    <col min="10504" max="10504" width="11.7109375" style="1" customWidth="1"/>
    <col min="10505" max="10505" width="14.28515625" style="1" customWidth="1"/>
    <col min="10506" max="10506" width="14.42578125" style="1" customWidth="1"/>
    <col min="10507" max="10753" width="9.140625" style="1"/>
    <col min="10754" max="10754" width="24.5703125" style="1" customWidth="1"/>
    <col min="10755" max="10755" width="14" style="1" customWidth="1"/>
    <col min="10756" max="10757" width="12.28515625" style="1" customWidth="1"/>
    <col min="10758" max="10759" width="15" style="1" bestFit="1" customWidth="1"/>
    <col min="10760" max="10760" width="11.7109375" style="1" customWidth="1"/>
    <col min="10761" max="10761" width="14.28515625" style="1" customWidth="1"/>
    <col min="10762" max="10762" width="14.42578125" style="1" customWidth="1"/>
    <col min="10763" max="11009" width="9.140625" style="1"/>
    <col min="11010" max="11010" width="24.5703125" style="1" customWidth="1"/>
    <col min="11011" max="11011" width="14" style="1" customWidth="1"/>
    <col min="11012" max="11013" width="12.28515625" style="1" customWidth="1"/>
    <col min="11014" max="11015" width="15" style="1" bestFit="1" customWidth="1"/>
    <col min="11016" max="11016" width="11.7109375" style="1" customWidth="1"/>
    <col min="11017" max="11017" width="14.28515625" style="1" customWidth="1"/>
    <col min="11018" max="11018" width="14.42578125" style="1" customWidth="1"/>
    <col min="11019" max="11265" width="9.140625" style="1"/>
    <col min="11266" max="11266" width="24.5703125" style="1" customWidth="1"/>
    <col min="11267" max="11267" width="14" style="1" customWidth="1"/>
    <col min="11268" max="11269" width="12.28515625" style="1" customWidth="1"/>
    <col min="11270" max="11271" width="15" style="1" bestFit="1" customWidth="1"/>
    <col min="11272" max="11272" width="11.7109375" style="1" customWidth="1"/>
    <col min="11273" max="11273" width="14.28515625" style="1" customWidth="1"/>
    <col min="11274" max="11274" width="14.42578125" style="1" customWidth="1"/>
    <col min="11275" max="11521" width="9.140625" style="1"/>
    <col min="11522" max="11522" width="24.5703125" style="1" customWidth="1"/>
    <col min="11523" max="11523" width="14" style="1" customWidth="1"/>
    <col min="11524" max="11525" width="12.28515625" style="1" customWidth="1"/>
    <col min="11526" max="11527" width="15" style="1" bestFit="1" customWidth="1"/>
    <col min="11528" max="11528" width="11.7109375" style="1" customWidth="1"/>
    <col min="11529" max="11529" width="14.28515625" style="1" customWidth="1"/>
    <col min="11530" max="11530" width="14.42578125" style="1" customWidth="1"/>
    <col min="11531" max="11777" width="9.140625" style="1"/>
    <col min="11778" max="11778" width="24.5703125" style="1" customWidth="1"/>
    <col min="11779" max="11779" width="14" style="1" customWidth="1"/>
    <col min="11780" max="11781" width="12.28515625" style="1" customWidth="1"/>
    <col min="11782" max="11783" width="15" style="1" bestFit="1" customWidth="1"/>
    <col min="11784" max="11784" width="11.7109375" style="1" customWidth="1"/>
    <col min="11785" max="11785" width="14.28515625" style="1" customWidth="1"/>
    <col min="11786" max="11786" width="14.42578125" style="1" customWidth="1"/>
    <col min="11787" max="12033" width="9.140625" style="1"/>
    <col min="12034" max="12034" width="24.5703125" style="1" customWidth="1"/>
    <col min="12035" max="12035" width="14" style="1" customWidth="1"/>
    <col min="12036" max="12037" width="12.28515625" style="1" customWidth="1"/>
    <col min="12038" max="12039" width="15" style="1" bestFit="1" customWidth="1"/>
    <col min="12040" max="12040" width="11.7109375" style="1" customWidth="1"/>
    <col min="12041" max="12041" width="14.28515625" style="1" customWidth="1"/>
    <col min="12042" max="12042" width="14.42578125" style="1" customWidth="1"/>
    <col min="12043" max="12289" width="9.140625" style="1"/>
    <col min="12290" max="12290" width="24.5703125" style="1" customWidth="1"/>
    <col min="12291" max="12291" width="14" style="1" customWidth="1"/>
    <col min="12292" max="12293" width="12.28515625" style="1" customWidth="1"/>
    <col min="12294" max="12295" width="15" style="1" bestFit="1" customWidth="1"/>
    <col min="12296" max="12296" width="11.7109375" style="1" customWidth="1"/>
    <col min="12297" max="12297" width="14.28515625" style="1" customWidth="1"/>
    <col min="12298" max="12298" width="14.42578125" style="1" customWidth="1"/>
    <col min="12299" max="12545" width="9.140625" style="1"/>
    <col min="12546" max="12546" width="24.5703125" style="1" customWidth="1"/>
    <col min="12547" max="12547" width="14" style="1" customWidth="1"/>
    <col min="12548" max="12549" width="12.28515625" style="1" customWidth="1"/>
    <col min="12550" max="12551" width="15" style="1" bestFit="1" customWidth="1"/>
    <col min="12552" max="12552" width="11.7109375" style="1" customWidth="1"/>
    <col min="12553" max="12553" width="14.28515625" style="1" customWidth="1"/>
    <col min="12554" max="12554" width="14.42578125" style="1" customWidth="1"/>
    <col min="12555" max="12801" width="9.140625" style="1"/>
    <col min="12802" max="12802" width="24.5703125" style="1" customWidth="1"/>
    <col min="12803" max="12803" width="14" style="1" customWidth="1"/>
    <col min="12804" max="12805" width="12.28515625" style="1" customWidth="1"/>
    <col min="12806" max="12807" width="15" style="1" bestFit="1" customWidth="1"/>
    <col min="12808" max="12808" width="11.7109375" style="1" customWidth="1"/>
    <col min="12809" max="12809" width="14.28515625" style="1" customWidth="1"/>
    <col min="12810" max="12810" width="14.42578125" style="1" customWidth="1"/>
    <col min="12811" max="13057" width="9.140625" style="1"/>
    <col min="13058" max="13058" width="24.5703125" style="1" customWidth="1"/>
    <col min="13059" max="13059" width="14" style="1" customWidth="1"/>
    <col min="13060" max="13061" width="12.28515625" style="1" customWidth="1"/>
    <col min="13062" max="13063" width="15" style="1" bestFit="1" customWidth="1"/>
    <col min="13064" max="13064" width="11.7109375" style="1" customWidth="1"/>
    <col min="13065" max="13065" width="14.28515625" style="1" customWidth="1"/>
    <col min="13066" max="13066" width="14.42578125" style="1" customWidth="1"/>
    <col min="13067" max="13313" width="9.140625" style="1"/>
    <col min="13314" max="13314" width="24.5703125" style="1" customWidth="1"/>
    <col min="13315" max="13315" width="14" style="1" customWidth="1"/>
    <col min="13316" max="13317" width="12.28515625" style="1" customWidth="1"/>
    <col min="13318" max="13319" width="15" style="1" bestFit="1" customWidth="1"/>
    <col min="13320" max="13320" width="11.7109375" style="1" customWidth="1"/>
    <col min="13321" max="13321" width="14.28515625" style="1" customWidth="1"/>
    <col min="13322" max="13322" width="14.42578125" style="1" customWidth="1"/>
    <col min="13323" max="13569" width="9.140625" style="1"/>
    <col min="13570" max="13570" width="24.5703125" style="1" customWidth="1"/>
    <col min="13571" max="13571" width="14" style="1" customWidth="1"/>
    <col min="13572" max="13573" width="12.28515625" style="1" customWidth="1"/>
    <col min="13574" max="13575" width="15" style="1" bestFit="1" customWidth="1"/>
    <col min="13576" max="13576" width="11.7109375" style="1" customWidth="1"/>
    <col min="13577" max="13577" width="14.28515625" style="1" customWidth="1"/>
    <col min="13578" max="13578" width="14.42578125" style="1" customWidth="1"/>
    <col min="13579" max="13825" width="9.140625" style="1"/>
    <col min="13826" max="13826" width="24.5703125" style="1" customWidth="1"/>
    <col min="13827" max="13827" width="14" style="1" customWidth="1"/>
    <col min="13828" max="13829" width="12.28515625" style="1" customWidth="1"/>
    <col min="13830" max="13831" width="15" style="1" bestFit="1" customWidth="1"/>
    <col min="13832" max="13832" width="11.7109375" style="1" customWidth="1"/>
    <col min="13833" max="13833" width="14.28515625" style="1" customWidth="1"/>
    <col min="13834" max="13834" width="14.42578125" style="1" customWidth="1"/>
    <col min="13835" max="14081" width="9.140625" style="1"/>
    <col min="14082" max="14082" width="24.5703125" style="1" customWidth="1"/>
    <col min="14083" max="14083" width="14" style="1" customWidth="1"/>
    <col min="14084" max="14085" width="12.28515625" style="1" customWidth="1"/>
    <col min="14086" max="14087" width="15" style="1" bestFit="1" customWidth="1"/>
    <col min="14088" max="14088" width="11.7109375" style="1" customWidth="1"/>
    <col min="14089" max="14089" width="14.28515625" style="1" customWidth="1"/>
    <col min="14090" max="14090" width="14.42578125" style="1" customWidth="1"/>
    <col min="14091" max="14337" width="9.140625" style="1"/>
    <col min="14338" max="14338" width="24.5703125" style="1" customWidth="1"/>
    <col min="14339" max="14339" width="14" style="1" customWidth="1"/>
    <col min="14340" max="14341" width="12.28515625" style="1" customWidth="1"/>
    <col min="14342" max="14343" width="15" style="1" bestFit="1" customWidth="1"/>
    <col min="14344" max="14344" width="11.7109375" style="1" customWidth="1"/>
    <col min="14345" max="14345" width="14.28515625" style="1" customWidth="1"/>
    <col min="14346" max="14346" width="14.42578125" style="1" customWidth="1"/>
    <col min="14347" max="14593" width="9.140625" style="1"/>
    <col min="14594" max="14594" width="24.5703125" style="1" customWidth="1"/>
    <col min="14595" max="14595" width="14" style="1" customWidth="1"/>
    <col min="14596" max="14597" width="12.28515625" style="1" customWidth="1"/>
    <col min="14598" max="14599" width="15" style="1" bestFit="1" customWidth="1"/>
    <col min="14600" max="14600" width="11.7109375" style="1" customWidth="1"/>
    <col min="14601" max="14601" width="14.28515625" style="1" customWidth="1"/>
    <col min="14602" max="14602" width="14.42578125" style="1" customWidth="1"/>
    <col min="14603" max="14849" width="9.140625" style="1"/>
    <col min="14850" max="14850" width="24.5703125" style="1" customWidth="1"/>
    <col min="14851" max="14851" width="14" style="1" customWidth="1"/>
    <col min="14852" max="14853" width="12.28515625" style="1" customWidth="1"/>
    <col min="14854" max="14855" width="15" style="1" bestFit="1" customWidth="1"/>
    <col min="14856" max="14856" width="11.7109375" style="1" customWidth="1"/>
    <col min="14857" max="14857" width="14.28515625" style="1" customWidth="1"/>
    <col min="14858" max="14858" width="14.42578125" style="1" customWidth="1"/>
    <col min="14859" max="15105" width="9.140625" style="1"/>
    <col min="15106" max="15106" width="24.5703125" style="1" customWidth="1"/>
    <col min="15107" max="15107" width="14" style="1" customWidth="1"/>
    <col min="15108" max="15109" width="12.28515625" style="1" customWidth="1"/>
    <col min="15110" max="15111" width="15" style="1" bestFit="1" customWidth="1"/>
    <col min="15112" max="15112" width="11.7109375" style="1" customWidth="1"/>
    <col min="15113" max="15113" width="14.28515625" style="1" customWidth="1"/>
    <col min="15114" max="15114" width="14.42578125" style="1" customWidth="1"/>
    <col min="15115" max="15361" width="9.140625" style="1"/>
    <col min="15362" max="15362" width="24.5703125" style="1" customWidth="1"/>
    <col min="15363" max="15363" width="14" style="1" customWidth="1"/>
    <col min="15364" max="15365" width="12.28515625" style="1" customWidth="1"/>
    <col min="15366" max="15367" width="15" style="1" bestFit="1" customWidth="1"/>
    <col min="15368" max="15368" width="11.7109375" style="1" customWidth="1"/>
    <col min="15369" max="15369" width="14.28515625" style="1" customWidth="1"/>
    <col min="15370" max="15370" width="14.42578125" style="1" customWidth="1"/>
    <col min="15371" max="15617" width="9.140625" style="1"/>
    <col min="15618" max="15618" width="24.5703125" style="1" customWidth="1"/>
    <col min="15619" max="15619" width="14" style="1" customWidth="1"/>
    <col min="15620" max="15621" width="12.28515625" style="1" customWidth="1"/>
    <col min="15622" max="15623" width="15" style="1" bestFit="1" customWidth="1"/>
    <col min="15624" max="15624" width="11.7109375" style="1" customWidth="1"/>
    <col min="15625" max="15625" width="14.28515625" style="1" customWidth="1"/>
    <col min="15626" max="15626" width="14.42578125" style="1" customWidth="1"/>
    <col min="15627" max="15873" width="9.140625" style="1"/>
    <col min="15874" max="15874" width="24.5703125" style="1" customWidth="1"/>
    <col min="15875" max="15875" width="14" style="1" customWidth="1"/>
    <col min="15876" max="15877" width="12.28515625" style="1" customWidth="1"/>
    <col min="15878" max="15879" width="15" style="1" bestFit="1" customWidth="1"/>
    <col min="15880" max="15880" width="11.7109375" style="1" customWidth="1"/>
    <col min="15881" max="15881" width="14.28515625" style="1" customWidth="1"/>
    <col min="15882" max="15882" width="14.42578125" style="1" customWidth="1"/>
    <col min="15883" max="16129" width="9.140625" style="1"/>
    <col min="16130" max="16130" width="24.5703125" style="1" customWidth="1"/>
    <col min="16131" max="16131" width="14" style="1" customWidth="1"/>
    <col min="16132" max="16133" width="12.28515625" style="1" customWidth="1"/>
    <col min="16134" max="16135" width="15" style="1" bestFit="1" customWidth="1"/>
    <col min="16136" max="16136" width="11.7109375" style="1" customWidth="1"/>
    <col min="16137" max="16137" width="14.28515625" style="1" customWidth="1"/>
    <col min="16138" max="16138" width="14.42578125" style="1" customWidth="1"/>
    <col min="16139" max="16384" width="9.140625" style="1"/>
  </cols>
  <sheetData>
    <row r="1" spans="2:255">
      <c r="B1" s="2" t="s">
        <v>15</v>
      </c>
      <c r="C1" s="3"/>
      <c r="D1" s="4"/>
      <c r="E1" s="38"/>
      <c r="F1" s="38"/>
      <c r="G1" s="38"/>
      <c r="H1" s="38"/>
      <c r="I1" s="38"/>
      <c r="J1" s="38"/>
    </row>
    <row r="2" spans="2:255">
      <c r="B2" s="34" t="s">
        <v>0</v>
      </c>
      <c r="C2" s="35" t="s">
        <v>1</v>
      </c>
      <c r="D2" s="35"/>
      <c r="E2" s="35"/>
      <c r="F2" s="36" t="s">
        <v>2</v>
      </c>
      <c r="G2" s="36"/>
      <c r="H2" s="36"/>
      <c r="I2" s="37" t="s">
        <v>3</v>
      </c>
      <c r="J2" s="37"/>
    </row>
    <row r="3" spans="2:255">
      <c r="B3" s="34"/>
      <c r="C3" s="5">
        <v>2014</v>
      </c>
      <c r="D3" s="5">
        <v>2013</v>
      </c>
      <c r="E3" s="5" t="s">
        <v>4</v>
      </c>
      <c r="F3" s="5">
        <v>2014</v>
      </c>
      <c r="G3" s="5">
        <v>2013</v>
      </c>
      <c r="H3" s="5" t="s">
        <v>4</v>
      </c>
      <c r="I3" s="5">
        <v>2014</v>
      </c>
      <c r="J3" s="5">
        <v>2013</v>
      </c>
    </row>
    <row r="4" spans="2:255">
      <c r="B4" s="34"/>
      <c r="C4" s="6" t="s">
        <v>5</v>
      </c>
      <c r="D4" s="6" t="s">
        <v>5</v>
      </c>
      <c r="E4" s="6" t="s">
        <v>6</v>
      </c>
      <c r="F4" s="6" t="s">
        <v>5</v>
      </c>
      <c r="G4" s="6" t="s">
        <v>5</v>
      </c>
      <c r="H4" s="6" t="s">
        <v>6</v>
      </c>
      <c r="I4" s="6" t="s">
        <v>6</v>
      </c>
      <c r="J4" s="6" t="s">
        <v>6</v>
      </c>
    </row>
    <row r="5" spans="2:255">
      <c r="B5" s="7" t="s">
        <v>7</v>
      </c>
      <c r="C5" s="8">
        <f>C18/19.232908</f>
        <v>1391.7431761442422</v>
      </c>
      <c r="D5" s="8">
        <f>D18/11.04153</f>
        <v>2595.8268464605903</v>
      </c>
      <c r="E5" s="9">
        <f>C5*100/D5-100</f>
        <v>-46.38536164144061</v>
      </c>
      <c r="F5" s="8">
        <f>F18/19.232908</f>
        <v>263.37917557968876</v>
      </c>
      <c r="G5" s="8">
        <f>G18/11.04153</f>
        <v>421.3047632293713</v>
      </c>
      <c r="H5" s="9">
        <f>F5*100/G5-100</f>
        <v>-37.484880645344852</v>
      </c>
      <c r="I5" s="10">
        <f>I18</f>
        <v>100.00000000000001</v>
      </c>
      <c r="J5" s="10">
        <f>J18</f>
        <v>100</v>
      </c>
    </row>
    <row r="6" spans="2:255">
      <c r="B6" s="7" t="s">
        <v>8</v>
      </c>
      <c r="C6" s="32">
        <f t="shared" ref="C6:C7" si="0">C19/19.232908</f>
        <v>112.29520101692371</v>
      </c>
      <c r="D6" s="32">
        <f t="shared" ref="D6:D7" si="1">D19/11.04153</f>
        <v>224.30768199696962</v>
      </c>
      <c r="E6" s="31">
        <f t="shared" ref="E6:E7" si="2">C6*100/D6-100</f>
        <v>-49.936979412751093</v>
      </c>
      <c r="F6" s="32">
        <f t="shared" ref="F6:F7" si="3">F19/19.232908</f>
        <v>12.437016804739045</v>
      </c>
      <c r="G6" s="32">
        <f t="shared" ref="G6:G7" si="4">G19/11.04153</f>
        <v>13.51134036677888</v>
      </c>
      <c r="H6" s="31">
        <f t="shared" ref="H6:H7" si="5">F6*100/G6-100</f>
        <v>-7.9512730260377111</v>
      </c>
      <c r="I6" s="33">
        <f t="shared" ref="I6:J6" si="6">I19</f>
        <v>8.0686726503687396</v>
      </c>
      <c r="J6" s="33">
        <f t="shared" si="6"/>
        <v>8.6410879948642609</v>
      </c>
    </row>
    <row r="7" spans="2:255">
      <c r="B7" s="7" t="s">
        <v>9</v>
      </c>
      <c r="C7" s="32">
        <f t="shared" si="0"/>
        <v>1279.4479751273182</v>
      </c>
      <c r="D7" s="32">
        <f t="shared" si="1"/>
        <v>2371.5191644636207</v>
      </c>
      <c r="E7" s="31">
        <f t="shared" si="2"/>
        <v>-46.049435555934124</v>
      </c>
      <c r="F7" s="32">
        <f t="shared" si="3"/>
        <v>250.93449206952999</v>
      </c>
      <c r="G7" s="32">
        <f t="shared" si="4"/>
        <v>407.79342286259237</v>
      </c>
      <c r="H7" s="31">
        <f t="shared" si="5"/>
        <v>-38.465291983366939</v>
      </c>
      <c r="I7" s="33">
        <f t="shared" ref="I7:J7" si="7">I20</f>
        <v>91.931327349631246</v>
      </c>
      <c r="J7" s="33">
        <f t="shared" si="7"/>
        <v>91.358912005135736</v>
      </c>
    </row>
    <row r="8" spans="2:255">
      <c r="B8" s="11"/>
    </row>
    <row r="9" spans="2:255">
      <c r="B9" s="13" t="s">
        <v>10</v>
      </c>
      <c r="C9" s="14"/>
      <c r="D9" s="13" t="s">
        <v>16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</row>
    <row r="10" spans="2:255">
      <c r="B10" s="15" t="s">
        <v>13</v>
      </c>
      <c r="C10" s="12"/>
      <c r="D10" s="17" t="s">
        <v>17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</row>
    <row r="11" spans="2:255">
      <c r="B11" s="1" t="s">
        <v>19</v>
      </c>
      <c r="C11" s="12"/>
      <c r="D11" s="17" t="s">
        <v>18</v>
      </c>
      <c r="E11" s="12"/>
      <c r="F11" s="12"/>
      <c r="G11" s="12"/>
      <c r="H11" s="26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</row>
    <row r="12" spans="2:255">
      <c r="B12" s="16" t="s">
        <v>11</v>
      </c>
      <c r="C12" s="12"/>
      <c r="D12" s="17"/>
      <c r="E12" s="12"/>
      <c r="F12" s="12"/>
      <c r="G12" s="12"/>
      <c r="H12" s="26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</row>
    <row r="14" spans="2:255">
      <c r="B14" s="2" t="s">
        <v>15</v>
      </c>
      <c r="C14" s="3"/>
      <c r="D14" s="4"/>
      <c r="E14" s="39" t="s">
        <v>12</v>
      </c>
      <c r="F14" s="39"/>
      <c r="G14" s="39"/>
      <c r="H14" s="39"/>
      <c r="I14" s="39"/>
      <c r="J14" s="39"/>
    </row>
    <row r="15" spans="2:255">
      <c r="B15" s="34" t="s">
        <v>0</v>
      </c>
      <c r="C15" s="35" t="s">
        <v>1</v>
      </c>
      <c r="D15" s="35"/>
      <c r="E15" s="35"/>
      <c r="F15" s="36" t="s">
        <v>2</v>
      </c>
      <c r="G15" s="36"/>
      <c r="H15" s="36"/>
      <c r="I15" s="37" t="s">
        <v>3</v>
      </c>
      <c r="J15" s="37"/>
    </row>
    <row r="16" spans="2:255">
      <c r="B16" s="34"/>
      <c r="C16" s="5">
        <v>2014</v>
      </c>
      <c r="D16" s="5">
        <v>2013</v>
      </c>
      <c r="E16" s="5" t="s">
        <v>4</v>
      </c>
      <c r="F16" s="5">
        <v>2014</v>
      </c>
      <c r="G16" s="5">
        <v>2013</v>
      </c>
      <c r="H16" s="5" t="s">
        <v>4</v>
      </c>
      <c r="I16" s="5">
        <v>2014</v>
      </c>
      <c r="J16" s="5">
        <v>2013</v>
      </c>
    </row>
    <row r="17" spans="2:255">
      <c r="B17" s="34"/>
      <c r="C17" s="6" t="s">
        <v>14</v>
      </c>
      <c r="D17" s="6" t="s">
        <v>14</v>
      </c>
      <c r="E17" s="18" t="s">
        <v>6</v>
      </c>
      <c r="F17" s="18" t="s">
        <v>14</v>
      </c>
      <c r="G17" s="18" t="s">
        <v>14</v>
      </c>
      <c r="H17" s="18" t="s">
        <v>6</v>
      </c>
      <c r="I17" s="18" t="s">
        <v>6</v>
      </c>
      <c r="J17" s="6" t="s">
        <v>6</v>
      </c>
    </row>
    <row r="18" spans="2:255">
      <c r="B18" s="7" t="s">
        <v>7</v>
      </c>
      <c r="C18" s="19">
        <v>26767.268466410002</v>
      </c>
      <c r="D18" s="19">
        <v>28661.9</v>
      </c>
      <c r="E18" s="9">
        <f>C18*100/D18-100</f>
        <v>-6.6102789193668201</v>
      </c>
      <c r="F18" s="27">
        <v>5065.5474530399997</v>
      </c>
      <c r="G18" s="27">
        <v>4651.84918234</v>
      </c>
      <c r="H18" s="20">
        <f>F18*100/G18-100</f>
        <v>8.8932004130860207</v>
      </c>
      <c r="I18" s="29">
        <f>C18*100/$C$18</f>
        <v>100.00000000000001</v>
      </c>
      <c r="J18" s="29">
        <f>D18*100/$D$18</f>
        <v>100</v>
      </c>
    </row>
    <row r="19" spans="2:255">
      <c r="B19" s="7" t="s">
        <v>8</v>
      </c>
      <c r="C19" s="28">
        <v>2159.7632699999999</v>
      </c>
      <c r="D19" s="21">
        <v>2476.6999999999998</v>
      </c>
      <c r="E19" s="31">
        <f t="shared" ref="E19:E20" si="8">C19*100/D19-100</f>
        <v>-12.796734768038107</v>
      </c>
      <c r="F19" s="22">
        <v>239.2</v>
      </c>
      <c r="G19" s="22">
        <v>149.18586999999999</v>
      </c>
      <c r="H19" s="22">
        <f t="shared" ref="H19:H20" si="9">F19*100/G19-100</f>
        <v>60.336900538904928</v>
      </c>
      <c r="I19" s="30">
        <f t="shared" ref="I19:I20" si="10">C19*100/$C$18</f>
        <v>8.0686726503687396</v>
      </c>
      <c r="J19" s="30">
        <f t="shared" ref="J19:J20" si="11">D19*100/$D$18</f>
        <v>8.6410879948642609</v>
      </c>
    </row>
    <row r="20" spans="2:255">
      <c r="B20" s="7" t="s">
        <v>9</v>
      </c>
      <c r="C20" s="28">
        <v>24607.505196409998</v>
      </c>
      <c r="D20" s="21">
        <v>26185.200000000001</v>
      </c>
      <c r="E20" s="31">
        <f t="shared" si="8"/>
        <v>-6.0251394054274954</v>
      </c>
      <c r="F20" s="22">
        <v>4826.2</v>
      </c>
      <c r="G20" s="22">
        <v>4502.6633123399997</v>
      </c>
      <c r="H20" s="22">
        <f t="shared" si="9"/>
        <v>7.185451480978287</v>
      </c>
      <c r="I20" s="30">
        <f t="shared" si="10"/>
        <v>91.931327349631246</v>
      </c>
      <c r="J20" s="30">
        <f t="shared" si="11"/>
        <v>91.358912005135736</v>
      </c>
    </row>
    <row r="21" spans="2:255">
      <c r="B21" s="11"/>
    </row>
    <row r="22" spans="2:255">
      <c r="B22" s="12"/>
      <c r="C22" s="23"/>
      <c r="D22" s="23"/>
      <c r="E22" s="23"/>
      <c r="F22" s="23"/>
      <c r="G22" s="23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</row>
    <row r="23" spans="2:255">
      <c r="C23" s="23"/>
      <c r="D23" s="23"/>
      <c r="E23" s="23"/>
      <c r="F23" s="23"/>
      <c r="G23" s="23"/>
    </row>
    <row r="24" spans="2:255">
      <c r="C24" s="23"/>
      <c r="D24" s="23"/>
      <c r="E24" s="23"/>
      <c r="F24" s="23"/>
      <c r="G24" s="23"/>
      <c r="H24" s="24"/>
    </row>
    <row r="25" spans="2:255">
      <c r="D25" s="25"/>
      <c r="G25" s="25"/>
    </row>
    <row r="26" spans="2:255">
      <c r="D26" s="25"/>
      <c r="G26" s="25"/>
    </row>
    <row r="27" spans="2:255">
      <c r="D27" s="25"/>
      <c r="G27" s="25"/>
    </row>
  </sheetData>
  <mergeCells count="10">
    <mergeCell ref="B15:B17"/>
    <mergeCell ref="C15:E15"/>
    <mergeCell ref="F15:H15"/>
    <mergeCell ref="I15:J15"/>
    <mergeCell ref="E1:J1"/>
    <mergeCell ref="B2:B4"/>
    <mergeCell ref="C2:E2"/>
    <mergeCell ref="F2:H2"/>
    <mergeCell ref="I2:J2"/>
    <mergeCell ref="E14:J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olesea</cp:lastModifiedBy>
  <dcterms:created xsi:type="dcterms:W3CDTF">2013-09-17T12:13:51Z</dcterms:created>
  <dcterms:modified xsi:type="dcterms:W3CDTF">2015-04-29T13:20:14Z</dcterms:modified>
</cp:coreProperties>
</file>