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7" i="1"/>
  <c r="J7"/>
  <c r="I8"/>
  <c r="J8"/>
  <c r="J6"/>
  <c r="I6"/>
  <c r="F7"/>
  <c r="G7"/>
  <c r="F8"/>
  <c r="G8"/>
  <c r="C7"/>
  <c r="D7"/>
  <c r="C8"/>
  <c r="D8"/>
  <c r="G6"/>
  <c r="D6"/>
  <c r="F6"/>
  <c r="C6"/>
  <c r="I19"/>
  <c r="J19"/>
  <c r="I20"/>
  <c r="J20"/>
  <c r="J18"/>
  <c r="I18"/>
  <c r="H8"/>
  <c r="H7"/>
  <c r="H6"/>
  <c r="E8"/>
  <c r="E7"/>
  <c r="E6"/>
  <c r="H20"/>
  <c r="H19"/>
  <c r="H18"/>
  <c r="E19"/>
  <c r="E20"/>
  <c r="E18"/>
</calcChain>
</file>

<file path=xl/sharedStrings.xml><?xml version="1.0" encoding="utf-8"?>
<sst xmlns="http://schemas.openxmlformats.org/spreadsheetml/2006/main" count="46" uniqueCount="22">
  <si>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</si>
  <si>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</si>
  <si>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</si>
  <si>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</si>
  <si>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</si>
  <si>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</si>
  <si>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</si>
  <si>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</si>
  <si>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Sources:</t>
  </si>
  <si>
    <t>National Bank of Ukraine</t>
  </si>
  <si>
    <t>Insurance TOP Magazine</t>
  </si>
  <si>
    <t>In local currency UAH million</t>
  </si>
  <si>
    <t>UAH m</t>
  </si>
  <si>
    <t>1 EUR = 10.537172 Hryvnia - UAH (December 31st, 2012)</t>
  </si>
  <si>
    <t>Ukrainian currency exchange rate for calculations:</t>
  </si>
  <si>
    <t>LIFE INSURANCE</t>
  </si>
  <si>
    <t>NON-LIFE</t>
  </si>
  <si>
    <t>Market porfolio as of December 31st, 2013</t>
  </si>
  <si>
    <t>1 EUR = 11.041530 Hryvnia - UAH (December 31st, 2013)</t>
  </si>
  <si>
    <t>Life</t>
  </si>
  <si>
    <t>Non-life</t>
  </si>
  <si>
    <t>GWP portfolio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</si>
</sst>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ahoma"/>
      <family val="2"/>
      <charset val="238"/>
    </font>
    <font>
      <sz val="11"/>
      <name val="Calibri"/>
      <family val="2"/>
    </font>
    <font>
      <b/>
      <sz val="12"/>
      <name val="Tahoma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</font>
    <font>
      <sz val="11"/>
      <name val="Calibri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2" fillId="0" borderId="0" xfId="0" applyFont="1" applyFill="1" applyBorder="1"/>
    <xf numFmtId="0" fontId="0" fillId="0" borderId="0" xfId="0" applyFill="1" applyBorder="1"/>
    <xf numFmtId="0" fontId="2" fillId="0" borderId="0" xfId="0" applyFont="1"/>
    <xf numFmtId="0" fontId="3" fillId="0" borderId="0" xfId="0" applyFont="1" applyFill="1"/>
    <xf numFmtId="0" fontId="4" fillId="0" borderId="0" xfId="0" applyFont="1" applyAlignment="1">
      <alignment horizontal="left"/>
    </xf>
    <xf numFmtId="0" fontId="3" fillId="0" borderId="1" xfId="0" applyFont="1" applyFill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9" fillId="0" borderId="0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10" fillId="0" borderId="2" xfId="0" applyFont="1" applyBorder="1"/>
    <xf numFmtId="4" fontId="11" fillId="0" borderId="2" xfId="1" applyNumberFormat="1" applyFont="1" applyBorder="1"/>
    <xf numFmtId="43" fontId="2" fillId="0" borderId="2" xfId="0" applyNumberFormat="1" applyFont="1" applyBorder="1"/>
    <xf numFmtId="164" fontId="2" fillId="0" borderId="2" xfId="1" applyFont="1" applyBorder="1"/>
    <xf numFmtId="164" fontId="11" fillId="0" borderId="2" xfId="1" applyFont="1" applyBorder="1" applyAlignment="1">
      <alignment horizontal="right"/>
    </xf>
    <xf numFmtId="164" fontId="11" fillId="0" borderId="2" xfId="1" applyFont="1" applyBorder="1"/>
    <xf numFmtId="164" fontId="2" fillId="0" borderId="0" xfId="0" applyNumberFormat="1" applyFont="1"/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Foaie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Sheet1!$M$12</c:f>
              <c:strCache>
                <c:ptCount val="1"/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Val val="1"/>
            <c:showLeaderLines val="1"/>
          </c:dLbls>
          <c:cat>
            <c:strRef>
              <c:f>Sheet1!$L$13:$L$14</c:f>
              <c:strCache>
                <c:ptCount val="2"/>
                <c:pt idx="0">
                  <c:v>Life</c:v>
                </c:pt>
                <c:pt idx="1">
                  <c:v>Non-life</c:v>
                </c:pt>
              </c:strCache>
            </c:strRef>
          </c:cat>
          <c:val>
            <c:numRef>
              <c:f>Sheet1!$M$13:$M$14</c:f>
              <c:numCache>
                <c:formatCode>_-* #,##0.00\ _€_-;\-* #,##0.00\ _€_-;_-* "-"??\ _€_-;_-@_-</c:formatCode>
                <c:ptCount val="2"/>
                <c:pt idx="0">
                  <c:v>8.6410458758762587</c:v>
                </c:pt>
                <c:pt idx="1">
                  <c:v>91.358954124123727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16</xdr:row>
      <xdr:rowOff>0</xdr:rowOff>
    </xdr:from>
    <xdr:to>
      <xdr:col>18</xdr:col>
      <xdr:colOff>323850</xdr:colOff>
      <xdr:row>30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C34" sqref="C34"/>
    </sheetView>
  </sheetViews>
  <sheetFormatPr defaultRowHeight="15"/>
  <cols>
    <col min="1" max="1" width="9.140625" style="3"/>
    <col min="2" max="2" width="25.7109375" style="3" customWidth="1"/>
    <col min="3" max="3" width="18.140625" style="3" customWidth="1"/>
    <col min="4" max="4" width="14" style="3" bestFit="1" customWidth="1"/>
    <col min="5" max="5" width="13.28515625" style="3" customWidth="1"/>
    <col min="6" max="7" width="12.85546875" style="3" bestFit="1" customWidth="1"/>
    <col min="8" max="8" width="12.7109375" style="3" customWidth="1"/>
    <col min="9" max="9" width="11.42578125" customWidth="1"/>
    <col min="10" max="10" width="12.28515625" style="3" customWidth="1"/>
    <col min="11" max="257" width="9.140625" style="3"/>
    <col min="258" max="258" width="25.7109375" style="3" customWidth="1"/>
    <col min="259" max="259" width="18.140625" style="3" customWidth="1"/>
    <col min="260" max="260" width="14" style="3" bestFit="1" customWidth="1"/>
    <col min="261" max="261" width="9.5703125" style="3" customWidth="1"/>
    <col min="262" max="263" width="12.85546875" style="3" bestFit="1" customWidth="1"/>
    <col min="264" max="264" width="12.7109375" style="3" customWidth="1"/>
    <col min="265" max="513" width="9.140625" style="3"/>
    <col min="514" max="514" width="25.7109375" style="3" customWidth="1"/>
    <col min="515" max="515" width="18.140625" style="3" customWidth="1"/>
    <col min="516" max="516" width="14" style="3" bestFit="1" customWidth="1"/>
    <col min="517" max="517" width="9.5703125" style="3" customWidth="1"/>
    <col min="518" max="519" width="12.85546875" style="3" bestFit="1" customWidth="1"/>
    <col min="520" max="520" width="12.7109375" style="3" customWidth="1"/>
    <col min="521" max="769" width="9.140625" style="3"/>
    <col min="770" max="770" width="25.7109375" style="3" customWidth="1"/>
    <col min="771" max="771" width="18.140625" style="3" customWidth="1"/>
    <col min="772" max="772" width="14" style="3" bestFit="1" customWidth="1"/>
    <col min="773" max="773" width="9.5703125" style="3" customWidth="1"/>
    <col min="774" max="775" width="12.85546875" style="3" bestFit="1" customWidth="1"/>
    <col min="776" max="776" width="12.7109375" style="3" customWidth="1"/>
    <col min="777" max="1025" width="9.140625" style="3"/>
    <col min="1026" max="1026" width="25.7109375" style="3" customWidth="1"/>
    <col min="1027" max="1027" width="18.140625" style="3" customWidth="1"/>
    <col min="1028" max="1028" width="14" style="3" bestFit="1" customWidth="1"/>
    <col min="1029" max="1029" width="9.5703125" style="3" customWidth="1"/>
    <col min="1030" max="1031" width="12.85546875" style="3" bestFit="1" customWidth="1"/>
    <col min="1032" max="1032" width="12.7109375" style="3" customWidth="1"/>
    <col min="1033" max="1281" width="9.140625" style="3"/>
    <col min="1282" max="1282" width="25.7109375" style="3" customWidth="1"/>
    <col min="1283" max="1283" width="18.140625" style="3" customWidth="1"/>
    <col min="1284" max="1284" width="14" style="3" bestFit="1" customWidth="1"/>
    <col min="1285" max="1285" width="9.5703125" style="3" customWidth="1"/>
    <col min="1286" max="1287" width="12.85546875" style="3" bestFit="1" customWidth="1"/>
    <col min="1288" max="1288" width="12.7109375" style="3" customWidth="1"/>
    <col min="1289" max="1537" width="9.140625" style="3"/>
    <col min="1538" max="1538" width="25.7109375" style="3" customWidth="1"/>
    <col min="1539" max="1539" width="18.140625" style="3" customWidth="1"/>
    <col min="1540" max="1540" width="14" style="3" bestFit="1" customWidth="1"/>
    <col min="1541" max="1541" width="9.5703125" style="3" customWidth="1"/>
    <col min="1542" max="1543" width="12.85546875" style="3" bestFit="1" customWidth="1"/>
    <col min="1544" max="1544" width="12.7109375" style="3" customWidth="1"/>
    <col min="1545" max="1793" width="9.140625" style="3"/>
    <col min="1794" max="1794" width="25.7109375" style="3" customWidth="1"/>
    <col min="1795" max="1795" width="18.140625" style="3" customWidth="1"/>
    <col min="1796" max="1796" width="14" style="3" bestFit="1" customWidth="1"/>
    <col min="1797" max="1797" width="9.5703125" style="3" customWidth="1"/>
    <col min="1798" max="1799" width="12.85546875" style="3" bestFit="1" customWidth="1"/>
    <col min="1800" max="1800" width="12.7109375" style="3" customWidth="1"/>
    <col min="1801" max="2049" width="9.140625" style="3"/>
    <col min="2050" max="2050" width="25.7109375" style="3" customWidth="1"/>
    <col min="2051" max="2051" width="18.140625" style="3" customWidth="1"/>
    <col min="2052" max="2052" width="14" style="3" bestFit="1" customWidth="1"/>
    <col min="2053" max="2053" width="9.5703125" style="3" customWidth="1"/>
    <col min="2054" max="2055" width="12.85546875" style="3" bestFit="1" customWidth="1"/>
    <col min="2056" max="2056" width="12.7109375" style="3" customWidth="1"/>
    <col min="2057" max="2305" width="9.140625" style="3"/>
    <col min="2306" max="2306" width="25.7109375" style="3" customWidth="1"/>
    <col min="2307" max="2307" width="18.140625" style="3" customWidth="1"/>
    <col min="2308" max="2308" width="14" style="3" bestFit="1" customWidth="1"/>
    <col min="2309" max="2309" width="9.5703125" style="3" customWidth="1"/>
    <col min="2310" max="2311" width="12.85546875" style="3" bestFit="1" customWidth="1"/>
    <col min="2312" max="2312" width="12.7109375" style="3" customWidth="1"/>
    <col min="2313" max="2561" width="9.140625" style="3"/>
    <col min="2562" max="2562" width="25.7109375" style="3" customWidth="1"/>
    <col min="2563" max="2563" width="18.140625" style="3" customWidth="1"/>
    <col min="2564" max="2564" width="14" style="3" bestFit="1" customWidth="1"/>
    <col min="2565" max="2565" width="9.5703125" style="3" customWidth="1"/>
    <col min="2566" max="2567" width="12.85546875" style="3" bestFit="1" customWidth="1"/>
    <col min="2568" max="2568" width="12.7109375" style="3" customWidth="1"/>
    <col min="2569" max="2817" width="9.140625" style="3"/>
    <col min="2818" max="2818" width="25.7109375" style="3" customWidth="1"/>
    <col min="2819" max="2819" width="18.140625" style="3" customWidth="1"/>
    <col min="2820" max="2820" width="14" style="3" bestFit="1" customWidth="1"/>
    <col min="2821" max="2821" width="9.5703125" style="3" customWidth="1"/>
    <col min="2822" max="2823" width="12.85546875" style="3" bestFit="1" customWidth="1"/>
    <col min="2824" max="2824" width="12.7109375" style="3" customWidth="1"/>
    <col min="2825" max="3073" width="9.140625" style="3"/>
    <col min="3074" max="3074" width="25.7109375" style="3" customWidth="1"/>
    <col min="3075" max="3075" width="18.140625" style="3" customWidth="1"/>
    <col min="3076" max="3076" width="14" style="3" bestFit="1" customWidth="1"/>
    <col min="3077" max="3077" width="9.5703125" style="3" customWidth="1"/>
    <col min="3078" max="3079" width="12.85546875" style="3" bestFit="1" customWidth="1"/>
    <col min="3080" max="3080" width="12.7109375" style="3" customWidth="1"/>
    <col min="3081" max="3329" width="9.140625" style="3"/>
    <col min="3330" max="3330" width="25.7109375" style="3" customWidth="1"/>
    <col min="3331" max="3331" width="18.140625" style="3" customWidth="1"/>
    <col min="3332" max="3332" width="14" style="3" bestFit="1" customWidth="1"/>
    <col min="3333" max="3333" width="9.5703125" style="3" customWidth="1"/>
    <col min="3334" max="3335" width="12.85546875" style="3" bestFit="1" customWidth="1"/>
    <col min="3336" max="3336" width="12.7109375" style="3" customWidth="1"/>
    <col min="3337" max="3585" width="9.140625" style="3"/>
    <col min="3586" max="3586" width="25.7109375" style="3" customWidth="1"/>
    <col min="3587" max="3587" width="18.140625" style="3" customWidth="1"/>
    <col min="3588" max="3588" width="14" style="3" bestFit="1" customWidth="1"/>
    <col min="3589" max="3589" width="9.5703125" style="3" customWidth="1"/>
    <col min="3590" max="3591" width="12.85546875" style="3" bestFit="1" customWidth="1"/>
    <col min="3592" max="3592" width="12.7109375" style="3" customWidth="1"/>
    <col min="3593" max="3841" width="9.140625" style="3"/>
    <col min="3842" max="3842" width="25.7109375" style="3" customWidth="1"/>
    <col min="3843" max="3843" width="18.140625" style="3" customWidth="1"/>
    <col min="3844" max="3844" width="14" style="3" bestFit="1" customWidth="1"/>
    <col min="3845" max="3845" width="9.5703125" style="3" customWidth="1"/>
    <col min="3846" max="3847" width="12.85546875" style="3" bestFit="1" customWidth="1"/>
    <col min="3848" max="3848" width="12.7109375" style="3" customWidth="1"/>
    <col min="3849" max="4097" width="9.140625" style="3"/>
    <col min="4098" max="4098" width="25.7109375" style="3" customWidth="1"/>
    <col min="4099" max="4099" width="18.140625" style="3" customWidth="1"/>
    <col min="4100" max="4100" width="14" style="3" bestFit="1" customWidth="1"/>
    <col min="4101" max="4101" width="9.5703125" style="3" customWidth="1"/>
    <col min="4102" max="4103" width="12.85546875" style="3" bestFit="1" customWidth="1"/>
    <col min="4104" max="4104" width="12.7109375" style="3" customWidth="1"/>
    <col min="4105" max="4353" width="9.140625" style="3"/>
    <col min="4354" max="4354" width="25.7109375" style="3" customWidth="1"/>
    <col min="4355" max="4355" width="18.140625" style="3" customWidth="1"/>
    <col min="4356" max="4356" width="14" style="3" bestFit="1" customWidth="1"/>
    <col min="4357" max="4357" width="9.5703125" style="3" customWidth="1"/>
    <col min="4358" max="4359" width="12.85546875" style="3" bestFit="1" customWidth="1"/>
    <col min="4360" max="4360" width="12.7109375" style="3" customWidth="1"/>
    <col min="4361" max="4609" width="9.140625" style="3"/>
    <col min="4610" max="4610" width="25.7109375" style="3" customWidth="1"/>
    <col min="4611" max="4611" width="18.140625" style="3" customWidth="1"/>
    <col min="4612" max="4612" width="14" style="3" bestFit="1" customWidth="1"/>
    <col min="4613" max="4613" width="9.5703125" style="3" customWidth="1"/>
    <col min="4614" max="4615" width="12.85546875" style="3" bestFit="1" customWidth="1"/>
    <col min="4616" max="4616" width="12.7109375" style="3" customWidth="1"/>
    <col min="4617" max="4865" width="9.140625" style="3"/>
    <col min="4866" max="4866" width="25.7109375" style="3" customWidth="1"/>
    <col min="4867" max="4867" width="18.140625" style="3" customWidth="1"/>
    <col min="4868" max="4868" width="14" style="3" bestFit="1" customWidth="1"/>
    <col min="4869" max="4869" width="9.5703125" style="3" customWidth="1"/>
    <col min="4870" max="4871" width="12.85546875" style="3" bestFit="1" customWidth="1"/>
    <col min="4872" max="4872" width="12.7109375" style="3" customWidth="1"/>
    <col min="4873" max="5121" width="9.140625" style="3"/>
    <col min="5122" max="5122" width="25.7109375" style="3" customWidth="1"/>
    <col min="5123" max="5123" width="18.140625" style="3" customWidth="1"/>
    <col min="5124" max="5124" width="14" style="3" bestFit="1" customWidth="1"/>
    <col min="5125" max="5125" width="9.5703125" style="3" customWidth="1"/>
    <col min="5126" max="5127" width="12.85546875" style="3" bestFit="1" customWidth="1"/>
    <col min="5128" max="5128" width="12.7109375" style="3" customWidth="1"/>
    <col min="5129" max="5377" width="9.140625" style="3"/>
    <col min="5378" max="5378" width="25.7109375" style="3" customWidth="1"/>
    <col min="5379" max="5379" width="18.140625" style="3" customWidth="1"/>
    <col min="5380" max="5380" width="14" style="3" bestFit="1" customWidth="1"/>
    <col min="5381" max="5381" width="9.5703125" style="3" customWidth="1"/>
    <col min="5382" max="5383" width="12.85546875" style="3" bestFit="1" customWidth="1"/>
    <col min="5384" max="5384" width="12.7109375" style="3" customWidth="1"/>
    <col min="5385" max="5633" width="9.140625" style="3"/>
    <col min="5634" max="5634" width="25.7109375" style="3" customWidth="1"/>
    <col min="5635" max="5635" width="18.140625" style="3" customWidth="1"/>
    <col min="5636" max="5636" width="14" style="3" bestFit="1" customWidth="1"/>
    <col min="5637" max="5637" width="9.5703125" style="3" customWidth="1"/>
    <col min="5638" max="5639" width="12.85546875" style="3" bestFit="1" customWidth="1"/>
    <col min="5640" max="5640" width="12.7109375" style="3" customWidth="1"/>
    <col min="5641" max="5889" width="9.140625" style="3"/>
    <col min="5890" max="5890" width="25.7109375" style="3" customWidth="1"/>
    <col min="5891" max="5891" width="18.140625" style="3" customWidth="1"/>
    <col min="5892" max="5892" width="14" style="3" bestFit="1" customWidth="1"/>
    <col min="5893" max="5893" width="9.5703125" style="3" customWidth="1"/>
    <col min="5894" max="5895" width="12.85546875" style="3" bestFit="1" customWidth="1"/>
    <col min="5896" max="5896" width="12.7109375" style="3" customWidth="1"/>
    <col min="5897" max="6145" width="9.140625" style="3"/>
    <col min="6146" max="6146" width="25.7109375" style="3" customWidth="1"/>
    <col min="6147" max="6147" width="18.140625" style="3" customWidth="1"/>
    <col min="6148" max="6148" width="14" style="3" bestFit="1" customWidth="1"/>
    <col min="6149" max="6149" width="9.5703125" style="3" customWidth="1"/>
    <col min="6150" max="6151" width="12.85546875" style="3" bestFit="1" customWidth="1"/>
    <col min="6152" max="6152" width="12.7109375" style="3" customWidth="1"/>
    <col min="6153" max="6401" width="9.140625" style="3"/>
    <col min="6402" max="6402" width="25.7109375" style="3" customWidth="1"/>
    <col min="6403" max="6403" width="18.140625" style="3" customWidth="1"/>
    <col min="6404" max="6404" width="14" style="3" bestFit="1" customWidth="1"/>
    <col min="6405" max="6405" width="9.5703125" style="3" customWidth="1"/>
    <col min="6406" max="6407" width="12.85546875" style="3" bestFit="1" customWidth="1"/>
    <col min="6408" max="6408" width="12.7109375" style="3" customWidth="1"/>
    <col min="6409" max="6657" width="9.140625" style="3"/>
    <col min="6658" max="6658" width="25.7109375" style="3" customWidth="1"/>
    <col min="6659" max="6659" width="18.140625" style="3" customWidth="1"/>
    <col min="6660" max="6660" width="14" style="3" bestFit="1" customWidth="1"/>
    <col min="6661" max="6661" width="9.5703125" style="3" customWidth="1"/>
    <col min="6662" max="6663" width="12.85546875" style="3" bestFit="1" customWidth="1"/>
    <col min="6664" max="6664" width="12.7109375" style="3" customWidth="1"/>
    <col min="6665" max="6913" width="9.140625" style="3"/>
    <col min="6914" max="6914" width="25.7109375" style="3" customWidth="1"/>
    <col min="6915" max="6915" width="18.140625" style="3" customWidth="1"/>
    <col min="6916" max="6916" width="14" style="3" bestFit="1" customWidth="1"/>
    <col min="6917" max="6917" width="9.5703125" style="3" customWidth="1"/>
    <col min="6918" max="6919" width="12.85546875" style="3" bestFit="1" customWidth="1"/>
    <col min="6920" max="6920" width="12.7109375" style="3" customWidth="1"/>
    <col min="6921" max="7169" width="9.140625" style="3"/>
    <col min="7170" max="7170" width="25.7109375" style="3" customWidth="1"/>
    <col min="7171" max="7171" width="18.140625" style="3" customWidth="1"/>
    <col min="7172" max="7172" width="14" style="3" bestFit="1" customWidth="1"/>
    <col min="7173" max="7173" width="9.5703125" style="3" customWidth="1"/>
    <col min="7174" max="7175" width="12.85546875" style="3" bestFit="1" customWidth="1"/>
    <col min="7176" max="7176" width="12.7109375" style="3" customWidth="1"/>
    <col min="7177" max="7425" width="9.140625" style="3"/>
    <col min="7426" max="7426" width="25.7109375" style="3" customWidth="1"/>
    <col min="7427" max="7427" width="18.140625" style="3" customWidth="1"/>
    <col min="7428" max="7428" width="14" style="3" bestFit="1" customWidth="1"/>
    <col min="7429" max="7429" width="9.5703125" style="3" customWidth="1"/>
    <col min="7430" max="7431" width="12.85546875" style="3" bestFit="1" customWidth="1"/>
    <col min="7432" max="7432" width="12.7109375" style="3" customWidth="1"/>
    <col min="7433" max="7681" width="9.140625" style="3"/>
    <col min="7682" max="7682" width="25.7109375" style="3" customWidth="1"/>
    <col min="7683" max="7683" width="18.140625" style="3" customWidth="1"/>
    <col min="7684" max="7684" width="14" style="3" bestFit="1" customWidth="1"/>
    <col min="7685" max="7685" width="9.5703125" style="3" customWidth="1"/>
    <col min="7686" max="7687" width="12.85546875" style="3" bestFit="1" customWidth="1"/>
    <col min="7688" max="7688" width="12.7109375" style="3" customWidth="1"/>
    <col min="7689" max="7937" width="9.140625" style="3"/>
    <col min="7938" max="7938" width="25.7109375" style="3" customWidth="1"/>
    <col min="7939" max="7939" width="18.140625" style="3" customWidth="1"/>
    <col min="7940" max="7940" width="14" style="3" bestFit="1" customWidth="1"/>
    <col min="7941" max="7941" width="9.5703125" style="3" customWidth="1"/>
    <col min="7942" max="7943" width="12.85546875" style="3" bestFit="1" customWidth="1"/>
    <col min="7944" max="7944" width="12.7109375" style="3" customWidth="1"/>
    <col min="7945" max="8193" width="9.140625" style="3"/>
    <col min="8194" max="8194" width="25.7109375" style="3" customWidth="1"/>
    <col min="8195" max="8195" width="18.140625" style="3" customWidth="1"/>
    <col min="8196" max="8196" width="14" style="3" bestFit="1" customWidth="1"/>
    <col min="8197" max="8197" width="9.5703125" style="3" customWidth="1"/>
    <col min="8198" max="8199" width="12.85546875" style="3" bestFit="1" customWidth="1"/>
    <col min="8200" max="8200" width="12.7109375" style="3" customWidth="1"/>
    <col min="8201" max="8449" width="9.140625" style="3"/>
    <col min="8450" max="8450" width="25.7109375" style="3" customWidth="1"/>
    <col min="8451" max="8451" width="18.140625" style="3" customWidth="1"/>
    <col min="8452" max="8452" width="14" style="3" bestFit="1" customWidth="1"/>
    <col min="8453" max="8453" width="9.5703125" style="3" customWidth="1"/>
    <col min="8454" max="8455" width="12.85546875" style="3" bestFit="1" customWidth="1"/>
    <col min="8456" max="8456" width="12.7109375" style="3" customWidth="1"/>
    <col min="8457" max="8705" width="9.140625" style="3"/>
    <col min="8706" max="8706" width="25.7109375" style="3" customWidth="1"/>
    <col min="8707" max="8707" width="18.140625" style="3" customWidth="1"/>
    <col min="8708" max="8708" width="14" style="3" bestFit="1" customWidth="1"/>
    <col min="8709" max="8709" width="9.5703125" style="3" customWidth="1"/>
    <col min="8710" max="8711" width="12.85546875" style="3" bestFit="1" customWidth="1"/>
    <col min="8712" max="8712" width="12.7109375" style="3" customWidth="1"/>
    <col min="8713" max="8961" width="9.140625" style="3"/>
    <col min="8962" max="8962" width="25.7109375" style="3" customWidth="1"/>
    <col min="8963" max="8963" width="18.140625" style="3" customWidth="1"/>
    <col min="8964" max="8964" width="14" style="3" bestFit="1" customWidth="1"/>
    <col min="8965" max="8965" width="9.5703125" style="3" customWidth="1"/>
    <col min="8966" max="8967" width="12.85546875" style="3" bestFit="1" customWidth="1"/>
    <col min="8968" max="8968" width="12.7109375" style="3" customWidth="1"/>
    <col min="8969" max="9217" width="9.140625" style="3"/>
    <col min="9218" max="9218" width="25.7109375" style="3" customWidth="1"/>
    <col min="9219" max="9219" width="18.140625" style="3" customWidth="1"/>
    <col min="9220" max="9220" width="14" style="3" bestFit="1" customWidth="1"/>
    <col min="9221" max="9221" width="9.5703125" style="3" customWidth="1"/>
    <col min="9222" max="9223" width="12.85546875" style="3" bestFit="1" customWidth="1"/>
    <col min="9224" max="9224" width="12.7109375" style="3" customWidth="1"/>
    <col min="9225" max="9473" width="9.140625" style="3"/>
    <col min="9474" max="9474" width="25.7109375" style="3" customWidth="1"/>
    <col min="9475" max="9475" width="18.140625" style="3" customWidth="1"/>
    <col min="9476" max="9476" width="14" style="3" bestFit="1" customWidth="1"/>
    <col min="9477" max="9477" width="9.5703125" style="3" customWidth="1"/>
    <col min="9478" max="9479" width="12.85546875" style="3" bestFit="1" customWidth="1"/>
    <col min="9480" max="9480" width="12.7109375" style="3" customWidth="1"/>
    <col min="9481" max="9729" width="9.140625" style="3"/>
    <col min="9730" max="9730" width="25.7109375" style="3" customWidth="1"/>
    <col min="9731" max="9731" width="18.140625" style="3" customWidth="1"/>
    <col min="9732" max="9732" width="14" style="3" bestFit="1" customWidth="1"/>
    <col min="9733" max="9733" width="9.5703125" style="3" customWidth="1"/>
    <col min="9734" max="9735" width="12.85546875" style="3" bestFit="1" customWidth="1"/>
    <col min="9736" max="9736" width="12.7109375" style="3" customWidth="1"/>
    <col min="9737" max="9985" width="9.140625" style="3"/>
    <col min="9986" max="9986" width="25.7109375" style="3" customWidth="1"/>
    <col min="9987" max="9987" width="18.140625" style="3" customWidth="1"/>
    <col min="9988" max="9988" width="14" style="3" bestFit="1" customWidth="1"/>
    <col min="9989" max="9989" width="9.5703125" style="3" customWidth="1"/>
    <col min="9990" max="9991" width="12.85546875" style="3" bestFit="1" customWidth="1"/>
    <col min="9992" max="9992" width="12.7109375" style="3" customWidth="1"/>
    <col min="9993" max="10241" width="9.140625" style="3"/>
    <col min="10242" max="10242" width="25.7109375" style="3" customWidth="1"/>
    <col min="10243" max="10243" width="18.140625" style="3" customWidth="1"/>
    <col min="10244" max="10244" width="14" style="3" bestFit="1" customWidth="1"/>
    <col min="10245" max="10245" width="9.5703125" style="3" customWidth="1"/>
    <col min="10246" max="10247" width="12.85546875" style="3" bestFit="1" customWidth="1"/>
    <col min="10248" max="10248" width="12.7109375" style="3" customWidth="1"/>
    <col min="10249" max="10497" width="9.140625" style="3"/>
    <col min="10498" max="10498" width="25.7109375" style="3" customWidth="1"/>
    <col min="10499" max="10499" width="18.140625" style="3" customWidth="1"/>
    <col min="10500" max="10500" width="14" style="3" bestFit="1" customWidth="1"/>
    <col min="10501" max="10501" width="9.5703125" style="3" customWidth="1"/>
    <col min="10502" max="10503" width="12.85546875" style="3" bestFit="1" customWidth="1"/>
    <col min="10504" max="10504" width="12.7109375" style="3" customWidth="1"/>
    <col min="10505" max="10753" width="9.140625" style="3"/>
    <col min="10754" max="10754" width="25.7109375" style="3" customWidth="1"/>
    <col min="10755" max="10755" width="18.140625" style="3" customWidth="1"/>
    <col min="10756" max="10756" width="14" style="3" bestFit="1" customWidth="1"/>
    <col min="10757" max="10757" width="9.5703125" style="3" customWidth="1"/>
    <col min="10758" max="10759" width="12.85546875" style="3" bestFit="1" customWidth="1"/>
    <col min="10760" max="10760" width="12.7109375" style="3" customWidth="1"/>
    <col min="10761" max="11009" width="9.140625" style="3"/>
    <col min="11010" max="11010" width="25.7109375" style="3" customWidth="1"/>
    <col min="11011" max="11011" width="18.140625" style="3" customWidth="1"/>
    <col min="11012" max="11012" width="14" style="3" bestFit="1" customWidth="1"/>
    <col min="11013" max="11013" width="9.5703125" style="3" customWidth="1"/>
    <col min="11014" max="11015" width="12.85546875" style="3" bestFit="1" customWidth="1"/>
    <col min="11016" max="11016" width="12.7109375" style="3" customWidth="1"/>
    <col min="11017" max="11265" width="9.140625" style="3"/>
    <col min="11266" max="11266" width="25.7109375" style="3" customWidth="1"/>
    <col min="11267" max="11267" width="18.140625" style="3" customWidth="1"/>
    <col min="11268" max="11268" width="14" style="3" bestFit="1" customWidth="1"/>
    <col min="11269" max="11269" width="9.5703125" style="3" customWidth="1"/>
    <col min="11270" max="11271" width="12.85546875" style="3" bestFit="1" customWidth="1"/>
    <col min="11272" max="11272" width="12.7109375" style="3" customWidth="1"/>
    <col min="11273" max="11521" width="9.140625" style="3"/>
    <col min="11522" max="11522" width="25.7109375" style="3" customWidth="1"/>
    <col min="11523" max="11523" width="18.140625" style="3" customWidth="1"/>
    <col min="11524" max="11524" width="14" style="3" bestFit="1" customWidth="1"/>
    <col min="11525" max="11525" width="9.5703125" style="3" customWidth="1"/>
    <col min="11526" max="11527" width="12.85546875" style="3" bestFit="1" customWidth="1"/>
    <col min="11528" max="11528" width="12.7109375" style="3" customWidth="1"/>
    <col min="11529" max="11777" width="9.140625" style="3"/>
    <col min="11778" max="11778" width="25.7109375" style="3" customWidth="1"/>
    <col min="11779" max="11779" width="18.140625" style="3" customWidth="1"/>
    <col min="11780" max="11780" width="14" style="3" bestFit="1" customWidth="1"/>
    <col min="11781" max="11781" width="9.5703125" style="3" customWidth="1"/>
    <col min="11782" max="11783" width="12.85546875" style="3" bestFit="1" customWidth="1"/>
    <col min="11784" max="11784" width="12.7109375" style="3" customWidth="1"/>
    <col min="11785" max="12033" width="9.140625" style="3"/>
    <col min="12034" max="12034" width="25.7109375" style="3" customWidth="1"/>
    <col min="12035" max="12035" width="18.140625" style="3" customWidth="1"/>
    <col min="12036" max="12036" width="14" style="3" bestFit="1" customWidth="1"/>
    <col min="12037" max="12037" width="9.5703125" style="3" customWidth="1"/>
    <col min="12038" max="12039" width="12.85546875" style="3" bestFit="1" customWidth="1"/>
    <col min="12040" max="12040" width="12.7109375" style="3" customWidth="1"/>
    <col min="12041" max="12289" width="9.140625" style="3"/>
    <col min="12290" max="12290" width="25.7109375" style="3" customWidth="1"/>
    <col min="12291" max="12291" width="18.140625" style="3" customWidth="1"/>
    <col min="12292" max="12292" width="14" style="3" bestFit="1" customWidth="1"/>
    <col min="12293" max="12293" width="9.5703125" style="3" customWidth="1"/>
    <col min="12294" max="12295" width="12.85546875" style="3" bestFit="1" customWidth="1"/>
    <col min="12296" max="12296" width="12.7109375" style="3" customWidth="1"/>
    <col min="12297" max="12545" width="9.140625" style="3"/>
    <col min="12546" max="12546" width="25.7109375" style="3" customWidth="1"/>
    <col min="12547" max="12547" width="18.140625" style="3" customWidth="1"/>
    <col min="12548" max="12548" width="14" style="3" bestFit="1" customWidth="1"/>
    <col min="12549" max="12549" width="9.5703125" style="3" customWidth="1"/>
    <col min="12550" max="12551" width="12.85546875" style="3" bestFit="1" customWidth="1"/>
    <col min="12552" max="12552" width="12.7109375" style="3" customWidth="1"/>
    <col min="12553" max="12801" width="9.140625" style="3"/>
    <col min="12802" max="12802" width="25.7109375" style="3" customWidth="1"/>
    <col min="12803" max="12803" width="18.140625" style="3" customWidth="1"/>
    <col min="12804" max="12804" width="14" style="3" bestFit="1" customWidth="1"/>
    <col min="12805" max="12805" width="9.5703125" style="3" customWidth="1"/>
    <col min="12806" max="12807" width="12.85546875" style="3" bestFit="1" customWidth="1"/>
    <col min="12808" max="12808" width="12.7109375" style="3" customWidth="1"/>
    <col min="12809" max="13057" width="9.140625" style="3"/>
    <col min="13058" max="13058" width="25.7109375" style="3" customWidth="1"/>
    <col min="13059" max="13059" width="18.140625" style="3" customWidth="1"/>
    <col min="13060" max="13060" width="14" style="3" bestFit="1" customWidth="1"/>
    <col min="13061" max="13061" width="9.5703125" style="3" customWidth="1"/>
    <col min="13062" max="13063" width="12.85546875" style="3" bestFit="1" customWidth="1"/>
    <col min="13064" max="13064" width="12.7109375" style="3" customWidth="1"/>
    <col min="13065" max="13313" width="9.140625" style="3"/>
    <col min="13314" max="13314" width="25.7109375" style="3" customWidth="1"/>
    <col min="13315" max="13315" width="18.140625" style="3" customWidth="1"/>
    <col min="13316" max="13316" width="14" style="3" bestFit="1" customWidth="1"/>
    <col min="13317" max="13317" width="9.5703125" style="3" customWidth="1"/>
    <col min="13318" max="13319" width="12.85546875" style="3" bestFit="1" customWidth="1"/>
    <col min="13320" max="13320" width="12.7109375" style="3" customWidth="1"/>
    <col min="13321" max="13569" width="9.140625" style="3"/>
    <col min="13570" max="13570" width="25.7109375" style="3" customWidth="1"/>
    <col min="13571" max="13571" width="18.140625" style="3" customWidth="1"/>
    <col min="13572" max="13572" width="14" style="3" bestFit="1" customWidth="1"/>
    <col min="13573" max="13573" width="9.5703125" style="3" customWidth="1"/>
    <col min="13574" max="13575" width="12.85546875" style="3" bestFit="1" customWidth="1"/>
    <col min="13576" max="13576" width="12.7109375" style="3" customWidth="1"/>
    <col min="13577" max="13825" width="9.140625" style="3"/>
    <col min="13826" max="13826" width="25.7109375" style="3" customWidth="1"/>
    <col min="13827" max="13827" width="18.140625" style="3" customWidth="1"/>
    <col min="13828" max="13828" width="14" style="3" bestFit="1" customWidth="1"/>
    <col min="13829" max="13829" width="9.5703125" style="3" customWidth="1"/>
    <col min="13830" max="13831" width="12.85546875" style="3" bestFit="1" customWidth="1"/>
    <col min="13832" max="13832" width="12.7109375" style="3" customWidth="1"/>
    <col min="13833" max="14081" width="9.140625" style="3"/>
    <col min="14082" max="14082" width="25.7109375" style="3" customWidth="1"/>
    <col min="14083" max="14083" width="18.140625" style="3" customWidth="1"/>
    <col min="14084" max="14084" width="14" style="3" bestFit="1" customWidth="1"/>
    <col min="14085" max="14085" width="9.5703125" style="3" customWidth="1"/>
    <col min="14086" max="14087" width="12.85546875" style="3" bestFit="1" customWidth="1"/>
    <col min="14088" max="14088" width="12.7109375" style="3" customWidth="1"/>
    <col min="14089" max="14337" width="9.140625" style="3"/>
    <col min="14338" max="14338" width="25.7109375" style="3" customWidth="1"/>
    <col min="14339" max="14339" width="18.140625" style="3" customWidth="1"/>
    <col min="14340" max="14340" width="14" style="3" bestFit="1" customWidth="1"/>
    <col min="14341" max="14341" width="9.5703125" style="3" customWidth="1"/>
    <col min="14342" max="14343" width="12.85546875" style="3" bestFit="1" customWidth="1"/>
    <col min="14344" max="14344" width="12.7109375" style="3" customWidth="1"/>
    <col min="14345" max="14593" width="9.140625" style="3"/>
    <col min="14594" max="14594" width="25.7109375" style="3" customWidth="1"/>
    <col min="14595" max="14595" width="18.140625" style="3" customWidth="1"/>
    <col min="14596" max="14596" width="14" style="3" bestFit="1" customWidth="1"/>
    <col min="14597" max="14597" width="9.5703125" style="3" customWidth="1"/>
    <col min="14598" max="14599" width="12.85546875" style="3" bestFit="1" customWidth="1"/>
    <col min="14600" max="14600" width="12.7109375" style="3" customWidth="1"/>
    <col min="14601" max="14849" width="9.140625" style="3"/>
    <col min="14850" max="14850" width="25.7109375" style="3" customWidth="1"/>
    <col min="14851" max="14851" width="18.140625" style="3" customWidth="1"/>
    <col min="14852" max="14852" width="14" style="3" bestFit="1" customWidth="1"/>
    <col min="14853" max="14853" width="9.5703125" style="3" customWidth="1"/>
    <col min="14854" max="14855" width="12.85546875" style="3" bestFit="1" customWidth="1"/>
    <col min="14856" max="14856" width="12.7109375" style="3" customWidth="1"/>
    <col min="14857" max="15105" width="9.140625" style="3"/>
    <col min="15106" max="15106" width="25.7109375" style="3" customWidth="1"/>
    <col min="15107" max="15107" width="18.140625" style="3" customWidth="1"/>
    <col min="15108" max="15108" width="14" style="3" bestFit="1" customWidth="1"/>
    <col min="15109" max="15109" width="9.5703125" style="3" customWidth="1"/>
    <col min="15110" max="15111" width="12.85546875" style="3" bestFit="1" customWidth="1"/>
    <col min="15112" max="15112" width="12.7109375" style="3" customWidth="1"/>
    <col min="15113" max="15361" width="9.140625" style="3"/>
    <col min="15362" max="15362" width="25.7109375" style="3" customWidth="1"/>
    <col min="15363" max="15363" width="18.140625" style="3" customWidth="1"/>
    <col min="15364" max="15364" width="14" style="3" bestFit="1" customWidth="1"/>
    <col min="15365" max="15365" width="9.5703125" style="3" customWidth="1"/>
    <col min="15366" max="15367" width="12.85546875" style="3" bestFit="1" customWidth="1"/>
    <col min="15368" max="15368" width="12.7109375" style="3" customWidth="1"/>
    <col min="15369" max="15617" width="9.140625" style="3"/>
    <col min="15618" max="15618" width="25.7109375" style="3" customWidth="1"/>
    <col min="15619" max="15619" width="18.140625" style="3" customWidth="1"/>
    <col min="15620" max="15620" width="14" style="3" bestFit="1" customWidth="1"/>
    <col min="15621" max="15621" width="9.5703125" style="3" customWidth="1"/>
    <col min="15622" max="15623" width="12.85546875" style="3" bestFit="1" customWidth="1"/>
    <col min="15624" max="15624" width="12.7109375" style="3" customWidth="1"/>
    <col min="15625" max="15873" width="9.140625" style="3"/>
    <col min="15874" max="15874" width="25.7109375" style="3" customWidth="1"/>
    <col min="15875" max="15875" width="18.140625" style="3" customWidth="1"/>
    <col min="15876" max="15876" width="14" style="3" bestFit="1" customWidth="1"/>
    <col min="15877" max="15877" width="9.5703125" style="3" customWidth="1"/>
    <col min="15878" max="15879" width="12.85546875" style="3" bestFit="1" customWidth="1"/>
    <col min="15880" max="15880" width="12.7109375" style="3" customWidth="1"/>
    <col min="15881" max="16129" width="9.140625" style="3"/>
    <col min="16130" max="16130" width="25.7109375" style="3" customWidth="1"/>
    <col min="16131" max="16131" width="18.140625" style="3" customWidth="1"/>
    <col min="16132" max="16132" width="14" style="3" bestFit="1" customWidth="1"/>
    <col min="16133" max="16133" width="9.5703125" style="3" customWidth="1"/>
    <col min="16134" max="16135" width="12.85546875" style="3" bestFit="1" customWidth="1"/>
    <col min="16136" max="16136" width="12.7109375" style="3" customWidth="1"/>
    <col min="16137" max="16384" width="9.140625" style="3"/>
  </cols>
  <sheetData>
    <row r="1" spans="1:13" s="1" customFormat="1">
      <c r="I1" s="2"/>
    </row>
    <row r="2" spans="1:13" ht="15.75">
      <c r="B2" s="4" t="s">
        <v>17</v>
      </c>
      <c r="C2" s="5"/>
      <c r="D2" s="6"/>
      <c r="E2" s="25"/>
      <c r="F2" s="25"/>
      <c r="G2" s="25"/>
      <c r="H2" s="25"/>
      <c r="I2" s="25"/>
      <c r="J2" s="25"/>
    </row>
    <row r="3" spans="1:13" ht="15" customHeight="1">
      <c r="B3" s="21" t="s">
        <v>0</v>
      </c>
      <c r="C3" s="22" t="s">
        <v>1</v>
      </c>
      <c r="D3" s="22"/>
      <c r="E3" s="22"/>
      <c r="F3" s="23" t="s">
        <v>2</v>
      </c>
      <c r="G3" s="23"/>
      <c r="H3" s="23"/>
      <c r="I3" s="24" t="s">
        <v>3</v>
      </c>
      <c r="J3" s="24"/>
    </row>
    <row r="4" spans="1:13">
      <c r="B4" s="21"/>
      <c r="C4" s="7">
        <v>2013</v>
      </c>
      <c r="D4" s="7">
        <v>2012</v>
      </c>
      <c r="E4" s="7" t="s">
        <v>4</v>
      </c>
      <c r="F4" s="7">
        <v>2013</v>
      </c>
      <c r="G4" s="7">
        <v>2012</v>
      </c>
      <c r="H4" s="7" t="s">
        <v>4</v>
      </c>
      <c r="I4" s="7">
        <v>2013</v>
      </c>
      <c r="J4" s="7">
        <v>2012</v>
      </c>
    </row>
    <row r="5" spans="1:13">
      <c r="B5" s="21"/>
      <c r="C5" s="13" t="s">
        <v>5</v>
      </c>
      <c r="D5" s="13" t="s">
        <v>5</v>
      </c>
      <c r="E5" s="13" t="s">
        <v>6</v>
      </c>
      <c r="F5" s="13" t="s">
        <v>5</v>
      </c>
      <c r="G5" s="13" t="s">
        <v>5</v>
      </c>
      <c r="H5" s="13" t="s">
        <v>6</v>
      </c>
      <c r="I5" s="13" t="s">
        <v>6</v>
      </c>
      <c r="J5" s="13" t="s">
        <v>6</v>
      </c>
    </row>
    <row r="6" spans="1:13" ht="12.75">
      <c r="B6" s="14" t="s">
        <v>7</v>
      </c>
      <c r="C6" s="15">
        <f>C18/11.04153</f>
        <v>2595.8212308258003</v>
      </c>
      <c r="D6" s="15">
        <f>D18/10.537172</f>
        <v>2041.1747210930982</v>
      </c>
      <c r="E6" s="19">
        <f>C6*100/D6-100</f>
        <v>27.172907052056544</v>
      </c>
      <c r="F6" s="15">
        <f>F18/11.04153</f>
        <v>421.30476322937136</v>
      </c>
      <c r="G6" s="15">
        <f>G18/10.537172</f>
        <v>488.84474455091021</v>
      </c>
      <c r="H6" s="19">
        <f>F6*100/G6-100</f>
        <v>-13.816243720403733</v>
      </c>
      <c r="I6" s="15">
        <f>C6*100/$C$6</f>
        <v>100</v>
      </c>
      <c r="J6" s="15">
        <f>D6*100/$D$6</f>
        <v>100</v>
      </c>
    </row>
    <row r="7" spans="1:13" ht="12.75">
      <c r="B7" s="14" t="s">
        <v>15</v>
      </c>
      <c r="C7" s="15">
        <f t="shared" ref="C7:C8" si="0">C19/11.04153</f>
        <v>224.30610341139317</v>
      </c>
      <c r="D7" s="15">
        <f t="shared" ref="D7:D8" si="1">D19/10.537172</f>
        <v>171.72873328821055</v>
      </c>
      <c r="E7" s="19">
        <f t="shared" ref="E7:E8" si="2">C7*100/D7-100</f>
        <v>30.61652474600308</v>
      </c>
      <c r="F7" s="15">
        <f t="shared" ref="F7:F8" si="3">F19/11.04153</f>
        <v>13.51134036677888</v>
      </c>
      <c r="G7" s="15">
        <f t="shared" ref="G7:G8" si="4">G19/10.537172</f>
        <v>7.7861688126567552</v>
      </c>
      <c r="H7" s="19">
        <f t="shared" ref="H7:H8" si="5">F7*100/G7-100</f>
        <v>73.530020885439967</v>
      </c>
      <c r="I7" s="15">
        <f t="shared" ref="I7:I8" si="6">C7*100/$C$6</f>
        <v>8.6410458758762587</v>
      </c>
      <c r="J7" s="15">
        <f t="shared" ref="J7:J8" si="7">D7*100/$D$6</f>
        <v>8.4132304556586739</v>
      </c>
    </row>
    <row r="8" spans="1:13" ht="12.75">
      <c r="B8" s="14" t="s">
        <v>16</v>
      </c>
      <c r="C8" s="15">
        <f t="shared" si="0"/>
        <v>2371.5151274144068</v>
      </c>
      <c r="D8" s="15">
        <f t="shared" si="1"/>
        <v>1869.4459878048879</v>
      </c>
      <c r="E8" s="19">
        <f t="shared" si="2"/>
        <v>26.856573706044898</v>
      </c>
      <c r="F8" s="15">
        <f t="shared" si="3"/>
        <v>407.79342286259248</v>
      </c>
      <c r="G8" s="15">
        <f t="shared" si="4"/>
        <v>481.05857573825341</v>
      </c>
      <c r="H8" s="19">
        <f t="shared" si="5"/>
        <v>-15.229985821004234</v>
      </c>
      <c r="I8" s="15">
        <f t="shared" si="6"/>
        <v>91.358954124123727</v>
      </c>
      <c r="J8" s="15">
        <f t="shared" si="7"/>
        <v>91.586769544341337</v>
      </c>
    </row>
    <row r="9" spans="1:13" s="1" customFormat="1">
      <c r="I9" s="2"/>
    </row>
    <row r="10" spans="1:13" s="1" customFormat="1">
      <c r="B10" s="8" t="s">
        <v>8</v>
      </c>
      <c r="D10" s="8" t="s">
        <v>14</v>
      </c>
      <c r="I10" s="2"/>
    </row>
    <row r="11" spans="1:13" s="1" customFormat="1">
      <c r="A11" s="12"/>
      <c r="B11" s="9" t="s">
        <v>9</v>
      </c>
      <c r="D11" s="10" t="s">
        <v>18</v>
      </c>
      <c r="I11" s="2"/>
    </row>
    <row r="12" spans="1:13" s="1" customFormat="1">
      <c r="B12" s="11" t="s">
        <v>10</v>
      </c>
      <c r="D12" s="10" t="s">
        <v>13</v>
      </c>
      <c r="I12" s="2"/>
    </row>
    <row r="13" spans="1:13">
      <c r="L13" s="3" t="s">
        <v>19</v>
      </c>
      <c r="M13" s="20">
        <v>8.6410458758762587</v>
      </c>
    </row>
    <row r="14" spans="1:13" ht="15.75">
      <c r="B14" s="4" t="s">
        <v>17</v>
      </c>
      <c r="C14" s="5"/>
      <c r="D14" s="6"/>
      <c r="E14" s="26" t="s">
        <v>11</v>
      </c>
      <c r="F14" s="26"/>
      <c r="G14" s="26"/>
      <c r="H14" s="26"/>
      <c r="I14" s="26"/>
      <c r="J14" s="26"/>
      <c r="L14" s="3" t="s">
        <v>20</v>
      </c>
      <c r="M14" s="20">
        <v>91.358954124123727</v>
      </c>
    </row>
    <row r="15" spans="1:13">
      <c r="B15" s="21" t="s">
        <v>0</v>
      </c>
      <c r="C15" s="22" t="s">
        <v>1</v>
      </c>
      <c r="D15" s="22"/>
      <c r="E15" s="22"/>
      <c r="F15" s="23" t="s">
        <v>2</v>
      </c>
      <c r="G15" s="23"/>
      <c r="H15" s="23"/>
      <c r="I15" s="24" t="s">
        <v>3</v>
      </c>
      <c r="J15" s="24"/>
    </row>
    <row r="16" spans="1:13">
      <c r="B16" s="21"/>
      <c r="C16" s="7">
        <v>2013</v>
      </c>
      <c r="D16" s="7">
        <v>2012</v>
      </c>
      <c r="E16" s="7" t="s">
        <v>4</v>
      </c>
      <c r="F16" s="7">
        <v>2013</v>
      </c>
      <c r="G16" s="7">
        <v>2012</v>
      </c>
      <c r="H16" s="7" t="s">
        <v>4</v>
      </c>
      <c r="I16" s="7">
        <v>2013</v>
      </c>
      <c r="J16" s="7">
        <v>2012</v>
      </c>
      <c r="L16" s="3" t="s">
        <v>21</v>
      </c>
    </row>
    <row r="17" spans="2:10">
      <c r="B17" s="21"/>
      <c r="C17" s="13" t="s">
        <v>12</v>
      </c>
      <c r="D17" s="13" t="s">
        <v>12</v>
      </c>
      <c r="E17" s="13" t="s">
        <v>6</v>
      </c>
      <c r="F17" s="13" t="s">
        <v>12</v>
      </c>
      <c r="G17" s="13" t="s">
        <v>12</v>
      </c>
      <c r="H17" s="13" t="s">
        <v>6</v>
      </c>
      <c r="I17" s="13" t="s">
        <v>6</v>
      </c>
      <c r="J17" s="13" t="s">
        <v>6</v>
      </c>
    </row>
    <row r="18" spans="2:10" ht="12.75">
      <c r="B18" s="14" t="s">
        <v>7</v>
      </c>
      <c r="C18" s="16">
        <v>28661.837994799997</v>
      </c>
      <c r="D18" s="16">
        <v>21508.209118210005</v>
      </c>
      <c r="E18" s="17">
        <f>C18*100/D18-100</f>
        <v>33.259993136915085</v>
      </c>
      <c r="F18" s="16">
        <v>4651.8491823400009</v>
      </c>
      <c r="G18" s="16">
        <v>5151.0411546290034</v>
      </c>
      <c r="H18" s="17">
        <f>F18*100/G18-100</f>
        <v>-9.69108879746382</v>
      </c>
      <c r="I18" s="18">
        <f>C18*100/$C$18</f>
        <v>100</v>
      </c>
      <c r="J18" s="18">
        <f>D18*100/$D$18</f>
        <v>99.999999999999986</v>
      </c>
    </row>
    <row r="19" spans="2:10" ht="12.75">
      <c r="B19" s="14" t="s">
        <v>15</v>
      </c>
      <c r="C19" s="16">
        <v>2476.6825699999999</v>
      </c>
      <c r="D19" s="16">
        <v>1809.5352</v>
      </c>
      <c r="E19" s="17">
        <f t="shared" ref="E19:E20" si="8">C19*100/D19-100</f>
        <v>36.868438370251084</v>
      </c>
      <c r="F19" s="16">
        <v>149.18586999999999</v>
      </c>
      <c r="G19" s="16">
        <v>82.044200000000004</v>
      </c>
      <c r="H19" s="17">
        <f t="shared" ref="H19:H20" si="9">F19*100/G19-100</f>
        <v>81.835973779986858</v>
      </c>
      <c r="I19" s="18">
        <f t="shared" ref="I19:I20" si="10">C19*100/$C$18</f>
        <v>8.6410458758762587</v>
      </c>
      <c r="J19" s="18">
        <f t="shared" ref="J19:J20" si="11">D19*100/$D$18</f>
        <v>8.4132304556586739</v>
      </c>
    </row>
    <row r="20" spans="2:10" ht="12.75">
      <c r="B20" s="14" t="s">
        <v>16</v>
      </c>
      <c r="C20" s="16">
        <v>26185.155424799996</v>
      </c>
      <c r="D20" s="16">
        <v>19698.673918210006</v>
      </c>
      <c r="E20" s="17">
        <f t="shared" si="8"/>
        <v>32.928518607507385</v>
      </c>
      <c r="F20" s="16">
        <v>4502.6633123400006</v>
      </c>
      <c r="G20" s="16">
        <v>5068.9969546290031</v>
      </c>
      <c r="H20" s="17">
        <f t="shared" si="9"/>
        <v>-11.172499162222365</v>
      </c>
      <c r="I20" s="18">
        <f t="shared" si="10"/>
        <v>91.358954124123727</v>
      </c>
      <c r="J20" s="18">
        <f t="shared" si="11"/>
        <v>91.586769544341337</v>
      </c>
    </row>
  </sheetData>
  <mergeCells count="10">
    <mergeCell ref="B15:B17"/>
    <mergeCell ref="C15:E15"/>
    <mergeCell ref="F15:H15"/>
    <mergeCell ref="I15:J15"/>
    <mergeCell ref="E2:J2"/>
    <mergeCell ref="B3:B5"/>
    <mergeCell ref="C3:E3"/>
    <mergeCell ref="F3:H3"/>
    <mergeCell ref="I3:J3"/>
    <mergeCell ref="E14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2012-05-07T07:14:03Z</dcterms:created>
  <dcterms:modified xsi:type="dcterms:W3CDTF">2014-04-23T09:13:19Z</dcterms:modified>
</cp:coreProperties>
</file>