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7" i="1"/>
  <c r="G7"/>
  <c r="F8"/>
  <c r="G8"/>
  <c r="F9"/>
  <c r="G9"/>
  <c r="F10"/>
  <c r="G10"/>
  <c r="F11"/>
  <c r="G11"/>
  <c r="G6"/>
  <c r="F6"/>
  <c r="E7"/>
  <c r="E8"/>
  <c r="E9"/>
  <c r="E10"/>
  <c r="E11"/>
  <c r="E6"/>
  <c r="D7"/>
  <c r="D8"/>
  <c r="D9"/>
  <c r="D10"/>
  <c r="D11"/>
  <c r="D6"/>
  <c r="C7"/>
  <c r="C8"/>
  <c r="C9"/>
  <c r="C10"/>
  <c r="C11"/>
  <c r="C6"/>
  <c r="F22"/>
  <c r="G22"/>
  <c r="F23"/>
  <c r="G23"/>
  <c r="F24"/>
  <c r="G24"/>
  <c r="F25"/>
  <c r="G25"/>
  <c r="F26"/>
  <c r="G26"/>
  <c r="G21"/>
  <c r="F21"/>
  <c r="E22"/>
  <c r="E23"/>
  <c r="E24"/>
  <c r="E25"/>
  <c r="E26"/>
  <c r="E21"/>
</calcChain>
</file>

<file path=xl/sharedStrings.xml><?xml version="1.0" encoding="utf-8"?>
<sst xmlns="http://schemas.openxmlformats.org/spreadsheetml/2006/main" count="39" uniqueCount="21">
  <si>
    <t>Voluntary insurance</t>
  </si>
  <si>
    <t>Personal insurance</t>
  </si>
  <si>
    <t>Property insurance</t>
  </si>
  <si>
    <t>Liability insurance</t>
  </si>
  <si>
    <t>Sources:</t>
  </si>
  <si>
    <t>The Central Bank of Turkmenistan</t>
  </si>
  <si>
    <t>State Insurance Organization of Turkmenistan</t>
  </si>
  <si>
    <t>TOTAL MARKET</t>
  </si>
  <si>
    <t>Market porfolio as of December 31st, 2011</t>
  </si>
  <si>
    <t>Business line</t>
  </si>
  <si>
    <t>GROSS WRITTEN PREMIUMS</t>
  </si>
  <si>
    <t>Weight in all GWP</t>
  </si>
  <si>
    <t>Change</t>
  </si>
  <si>
    <t>EUR m</t>
  </si>
  <si>
    <t>%</t>
  </si>
  <si>
    <t>Mandatory insurance</t>
  </si>
  <si>
    <t>TMT m</t>
  </si>
  <si>
    <t>in local currency - TMT</t>
  </si>
  <si>
    <t>Turkmenistan's currency exchange rate for calculations:</t>
  </si>
  <si>
    <t>1 EUR = 3.6908  Manat - TMT (December 31st,2011)</t>
  </si>
  <si>
    <t>1 EUR = 3.7737  Manat - TMT (December 31st,2010)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</si>
</sst>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3" fontId="0" fillId="0" borderId="0" xfId="0" applyNumberFormat="1"/>
    <xf numFmtId="0" fontId="3" fillId="0" borderId="1" xfId="0" applyFont="1" applyBorder="1" applyAlignment="1">
      <alignment wrapText="1"/>
    </xf>
    <xf numFmtId="43" fontId="3" fillId="0" borderId="1" xfId="1" applyFont="1" applyBorder="1" applyAlignment="1">
      <alignment horizontal="right" wrapText="1"/>
    </xf>
    <xf numFmtId="43" fontId="2" fillId="0" borderId="1" xfId="1" applyFont="1" applyBorder="1" applyAlignment="1">
      <alignment horizontal="right" wrapText="1"/>
    </xf>
    <xf numFmtId="0" fontId="0" fillId="0" borderId="1" xfId="0" applyBorder="1" applyAlignment="1">
      <alignment horizontal="left" wrapText="1" indent="2"/>
    </xf>
    <xf numFmtId="43" fontId="0" fillId="0" borderId="1" xfId="1" applyFont="1" applyBorder="1" applyAlignment="1">
      <alignment horizontal="right" wrapText="1"/>
    </xf>
    <xf numFmtId="43" fontId="3" fillId="0" borderId="1" xfId="1" applyFont="1" applyBorder="1"/>
    <xf numFmtId="43" fontId="0" fillId="0" borderId="1" xfId="1" applyFont="1" applyBorder="1"/>
    <xf numFmtId="43" fontId="7" fillId="0" borderId="1" xfId="1" applyFont="1" applyBorder="1" applyAlignment="1">
      <alignment horizontal="right" wrapText="1"/>
    </xf>
    <xf numFmtId="43" fontId="0" fillId="0" borderId="0" xfId="1" applyFont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39"/>
  <sheetViews>
    <sheetView tabSelected="1" workbookViewId="0">
      <selection activeCell="K16" sqref="K16"/>
    </sheetView>
  </sheetViews>
  <sheetFormatPr defaultRowHeight="15"/>
  <cols>
    <col min="1" max="1" width="11" customWidth="1"/>
    <col min="2" max="2" width="26.7109375" customWidth="1"/>
    <col min="3" max="3" width="15.28515625" customWidth="1"/>
    <col min="4" max="4" width="13.140625" customWidth="1"/>
    <col min="5" max="5" width="14.85546875" customWidth="1"/>
    <col min="6" max="6" width="13.7109375" customWidth="1"/>
    <col min="7" max="7" width="12.5703125" customWidth="1"/>
    <col min="8" max="8" width="9.42578125" bestFit="1" customWidth="1"/>
  </cols>
  <sheetData>
    <row r="1" spans="2:9" s="3" customFormat="1"/>
    <row r="2" spans="2:9" s="3" customFormat="1">
      <c r="B2" s="4" t="s">
        <v>8</v>
      </c>
    </row>
    <row r="3" spans="2:9" s="3" customFormat="1">
      <c r="B3" s="17" t="s">
        <v>9</v>
      </c>
      <c r="C3" s="18" t="s">
        <v>10</v>
      </c>
      <c r="D3" s="18"/>
      <c r="E3" s="18"/>
      <c r="F3" s="19" t="s">
        <v>11</v>
      </c>
      <c r="G3" s="19"/>
    </row>
    <row r="4" spans="2:9" s="3" customFormat="1">
      <c r="B4" s="17"/>
      <c r="C4" s="5">
        <v>2011</v>
      </c>
      <c r="D4" s="5">
        <v>2010</v>
      </c>
      <c r="E4" s="5" t="s">
        <v>12</v>
      </c>
      <c r="F4" s="5">
        <v>2011</v>
      </c>
      <c r="G4" s="5">
        <v>2010</v>
      </c>
    </row>
    <row r="5" spans="2:9" s="3" customFormat="1">
      <c r="B5" s="17"/>
      <c r="C5" s="6" t="s">
        <v>13</v>
      </c>
      <c r="D5" s="6" t="s">
        <v>13</v>
      </c>
      <c r="E5" s="6" t="s">
        <v>14</v>
      </c>
      <c r="F5" s="6" t="s">
        <v>14</v>
      </c>
      <c r="G5" s="6" t="s">
        <v>14</v>
      </c>
    </row>
    <row r="6" spans="2:9">
      <c r="B6" s="8" t="s">
        <v>7</v>
      </c>
      <c r="C6" s="9">
        <f>C21/3.6908</f>
        <v>45.655684404465156</v>
      </c>
      <c r="D6" s="9">
        <f>D21/3.7737</f>
        <v>39.634046161592074</v>
      </c>
      <c r="E6" s="13">
        <f>C6*100/D6-100</f>
        <v>15.193094892008361</v>
      </c>
      <c r="F6" s="13">
        <f>C6*100/$C$6</f>
        <v>100</v>
      </c>
      <c r="G6" s="13">
        <f>D6*100/$D$6</f>
        <v>100</v>
      </c>
      <c r="H6" s="7"/>
      <c r="I6" s="7"/>
    </row>
    <row r="7" spans="2:9">
      <c r="B7" s="8" t="s">
        <v>15</v>
      </c>
      <c r="C7" s="9">
        <f t="shared" ref="C7:C11" si="0">C22/3.6908</f>
        <v>2.1661970304541023</v>
      </c>
      <c r="D7" s="9">
        <f t="shared" ref="D7:D11" si="1">D22/3.7737</f>
        <v>1.9847894639213506</v>
      </c>
      <c r="E7" s="13">
        <f t="shared" ref="E7:E11" si="2">C7*100/D7-100</f>
        <v>9.1398896371781717</v>
      </c>
      <c r="F7" s="13">
        <f t="shared" ref="F7:F11" si="3">C7*100/$C$6</f>
        <v>4.7446381731214329</v>
      </c>
      <c r="G7" s="13">
        <f t="shared" ref="G7:G11" si="4">D7*100/$D$6</f>
        <v>5.0077891513502317</v>
      </c>
      <c r="H7" s="7"/>
      <c r="I7" s="7"/>
    </row>
    <row r="8" spans="2:9">
      <c r="B8" s="8" t="s">
        <v>0</v>
      </c>
      <c r="C8" s="9">
        <f t="shared" si="0"/>
        <v>43.489487374011055</v>
      </c>
      <c r="D8" s="9">
        <f t="shared" si="1"/>
        <v>37.649256697670722</v>
      </c>
      <c r="E8" s="13">
        <f t="shared" si="2"/>
        <v>15.512207115370913</v>
      </c>
      <c r="F8" s="13">
        <f t="shared" si="3"/>
        <v>95.255361826878584</v>
      </c>
      <c r="G8" s="13">
        <f t="shared" si="4"/>
        <v>94.992210848649762</v>
      </c>
      <c r="H8" s="7"/>
      <c r="I8" s="7"/>
    </row>
    <row r="9" spans="2:9">
      <c r="B9" s="11" t="s">
        <v>1</v>
      </c>
      <c r="C9" s="15">
        <f t="shared" si="0"/>
        <v>1.1983851739460281</v>
      </c>
      <c r="D9" s="15">
        <f t="shared" si="1"/>
        <v>1.0255187216789889</v>
      </c>
      <c r="E9" s="14">
        <f t="shared" si="2"/>
        <v>16.856489171062677</v>
      </c>
      <c r="F9" s="14">
        <f t="shared" si="3"/>
        <v>2.6248323501833766</v>
      </c>
      <c r="G9" s="14">
        <f t="shared" si="4"/>
        <v>2.5874691609780234</v>
      </c>
      <c r="H9" s="7"/>
      <c r="I9" s="7"/>
    </row>
    <row r="10" spans="2:9">
      <c r="B10" s="11" t="s">
        <v>2</v>
      </c>
      <c r="C10" s="15">
        <f t="shared" si="0"/>
        <v>38.650428091470687</v>
      </c>
      <c r="D10" s="15">
        <f t="shared" si="1"/>
        <v>33.96162917031031</v>
      </c>
      <c r="E10" s="14">
        <f t="shared" si="2"/>
        <v>13.806166063609766</v>
      </c>
      <c r="F10" s="14">
        <f t="shared" si="3"/>
        <v>84.656332712188288</v>
      </c>
      <c r="G10" s="14">
        <f t="shared" si="4"/>
        <v>85.688019416047666</v>
      </c>
      <c r="H10" s="7"/>
      <c r="I10" s="7"/>
    </row>
    <row r="11" spans="2:9">
      <c r="B11" s="11" t="s">
        <v>3</v>
      </c>
      <c r="C11" s="15">
        <f t="shared" si="0"/>
        <v>3.6406741085943426</v>
      </c>
      <c r="D11" s="15">
        <f t="shared" si="1"/>
        <v>2.6621088056814268</v>
      </c>
      <c r="E11" s="14">
        <f t="shared" si="2"/>
        <v>36.759027310396874</v>
      </c>
      <c r="F11" s="14">
        <f t="shared" si="3"/>
        <v>7.9741967645069014</v>
      </c>
      <c r="G11" s="14">
        <f t="shared" si="4"/>
        <v>6.7167222716240875</v>
      </c>
      <c r="H11" s="7"/>
      <c r="I11" s="7"/>
    </row>
    <row r="12" spans="2:9">
      <c r="B12" s="1"/>
      <c r="C12" s="1"/>
      <c r="D12" s="1"/>
      <c r="E12" s="16"/>
      <c r="F12" s="16"/>
      <c r="G12" s="16"/>
    </row>
    <row r="13" spans="2:9">
      <c r="B13" s="2" t="s">
        <v>18</v>
      </c>
      <c r="E13" s="2" t="s">
        <v>4</v>
      </c>
    </row>
    <row r="14" spans="2:9">
      <c r="B14" t="s">
        <v>19</v>
      </c>
      <c r="E14" t="s">
        <v>5</v>
      </c>
    </row>
    <row r="15" spans="2:9">
      <c r="B15" t="s">
        <v>20</v>
      </c>
      <c r="E15" t="s">
        <v>6</v>
      </c>
    </row>
    <row r="16" spans="2:9" s="3" customFormat="1"/>
    <row r="17" spans="2:9" s="3" customFormat="1">
      <c r="B17" s="4" t="s">
        <v>8</v>
      </c>
      <c r="E17" s="20" t="s">
        <v>17</v>
      </c>
      <c r="F17" s="20"/>
      <c r="G17" s="20"/>
    </row>
    <row r="18" spans="2:9" s="3" customFormat="1">
      <c r="B18" s="17" t="s">
        <v>9</v>
      </c>
      <c r="C18" s="18" t="s">
        <v>10</v>
      </c>
      <c r="D18" s="18"/>
      <c r="E18" s="18"/>
      <c r="F18" s="19" t="s">
        <v>11</v>
      </c>
      <c r="G18" s="19"/>
    </row>
    <row r="19" spans="2:9" s="3" customFormat="1">
      <c r="B19" s="17"/>
      <c r="C19" s="5">
        <v>2011</v>
      </c>
      <c r="D19" s="5">
        <v>2010</v>
      </c>
      <c r="E19" s="5" t="s">
        <v>12</v>
      </c>
      <c r="F19" s="5">
        <v>2011</v>
      </c>
      <c r="G19" s="5">
        <v>2010</v>
      </c>
    </row>
    <row r="20" spans="2:9" s="3" customFormat="1">
      <c r="B20" s="17"/>
      <c r="C20" s="6" t="s">
        <v>16</v>
      </c>
      <c r="D20" s="6" t="s">
        <v>16</v>
      </c>
      <c r="E20" s="6" t="s">
        <v>14</v>
      </c>
      <c r="F20" s="6" t="s">
        <v>14</v>
      </c>
      <c r="G20" s="6" t="s">
        <v>14</v>
      </c>
    </row>
    <row r="21" spans="2:9">
      <c r="B21" s="8" t="s">
        <v>7</v>
      </c>
      <c r="C21" s="9">
        <v>168.506</v>
      </c>
      <c r="D21" s="9">
        <v>149.56700000000001</v>
      </c>
      <c r="E21" s="13">
        <f>C21*100/D21-100</f>
        <v>12.662552568414142</v>
      </c>
      <c r="F21" s="13">
        <f>C21*100/$C$21</f>
        <v>99.999999999999986</v>
      </c>
      <c r="G21" s="13">
        <f>D21*100/$D$21</f>
        <v>100</v>
      </c>
      <c r="H21" s="7"/>
      <c r="I21" s="7"/>
    </row>
    <row r="22" spans="2:9">
      <c r="B22" s="8" t="s">
        <v>15</v>
      </c>
      <c r="C22" s="10">
        <v>7.9950000000000001</v>
      </c>
      <c r="D22" s="10">
        <v>7.49</v>
      </c>
      <c r="E22" s="13">
        <f t="shared" ref="E22:E26" si="5">C22*100/D22-100</f>
        <v>6.7423230974632844</v>
      </c>
      <c r="F22" s="13">
        <f t="shared" ref="F22:F26" si="6">C22*100/$C$21</f>
        <v>4.744638173121432</v>
      </c>
      <c r="G22" s="13">
        <f t="shared" ref="G22:G26" si="7">D22*100/$D$21</f>
        <v>5.0077891513502308</v>
      </c>
      <c r="H22" s="7"/>
      <c r="I22" s="7"/>
    </row>
    <row r="23" spans="2:9">
      <c r="B23" s="8" t="s">
        <v>0</v>
      </c>
      <c r="C23" s="10">
        <v>160.511</v>
      </c>
      <c r="D23" s="10">
        <v>142.077</v>
      </c>
      <c r="E23" s="13">
        <f t="shared" si="5"/>
        <v>12.974654588708944</v>
      </c>
      <c r="F23" s="13">
        <f t="shared" si="6"/>
        <v>95.25536182687857</v>
      </c>
      <c r="G23" s="13">
        <f t="shared" si="7"/>
        <v>94.992210848649776</v>
      </c>
      <c r="H23" s="7"/>
      <c r="I23" s="7"/>
    </row>
    <row r="24" spans="2:9">
      <c r="B24" s="11" t="s">
        <v>1</v>
      </c>
      <c r="C24" s="12">
        <v>4.423</v>
      </c>
      <c r="D24" s="12">
        <v>3.87</v>
      </c>
      <c r="E24" s="14">
        <f t="shared" si="5"/>
        <v>14.289405684754527</v>
      </c>
      <c r="F24" s="14">
        <f t="shared" si="6"/>
        <v>2.6248323501833761</v>
      </c>
      <c r="G24" s="14">
        <f t="shared" si="7"/>
        <v>2.5874691609780229</v>
      </c>
      <c r="H24" s="7"/>
      <c r="I24" s="7"/>
    </row>
    <row r="25" spans="2:9">
      <c r="B25" s="11" t="s">
        <v>2</v>
      </c>
      <c r="C25" s="12">
        <v>142.65100000000001</v>
      </c>
      <c r="D25" s="12">
        <v>128.161</v>
      </c>
      <c r="E25" s="14">
        <f t="shared" si="5"/>
        <v>11.306091556713824</v>
      </c>
      <c r="F25" s="14">
        <f t="shared" si="6"/>
        <v>84.656332712188288</v>
      </c>
      <c r="G25" s="14">
        <f t="shared" si="7"/>
        <v>85.688019416047652</v>
      </c>
      <c r="H25" s="7"/>
      <c r="I25" s="7"/>
    </row>
    <row r="26" spans="2:9">
      <c r="B26" s="11" t="s">
        <v>3</v>
      </c>
      <c r="C26" s="12">
        <v>13.436999999999999</v>
      </c>
      <c r="D26" s="12">
        <v>10.045999999999999</v>
      </c>
      <c r="E26" s="14">
        <f t="shared" si="5"/>
        <v>33.754728250049794</v>
      </c>
      <c r="F26" s="14">
        <f t="shared" si="6"/>
        <v>7.9741967645069023</v>
      </c>
      <c r="G26" s="14">
        <f t="shared" si="7"/>
        <v>6.7167222716240875</v>
      </c>
      <c r="H26" s="7"/>
      <c r="I26" s="7"/>
    </row>
    <row r="27" spans="2:9">
      <c r="B27" s="1"/>
      <c r="C27" s="1"/>
      <c r="D27" s="1"/>
    </row>
    <row r="28" spans="2:9">
      <c r="B28" s="2"/>
      <c r="D28" s="2"/>
    </row>
    <row r="39" spans="2:2">
      <c r="B39" s="1"/>
    </row>
  </sheetData>
  <mergeCells count="7">
    <mergeCell ref="B18:B20"/>
    <mergeCell ref="C18:E18"/>
    <mergeCell ref="F18:G18"/>
    <mergeCell ref="B3:B5"/>
    <mergeCell ref="C3:E3"/>
    <mergeCell ref="F3:G3"/>
    <mergeCell ref="E17:G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2012-05-03T10:38:47Z</dcterms:created>
  <dcterms:modified xsi:type="dcterms:W3CDTF">2012-05-03T14:47:30Z</dcterms:modified>
</cp:coreProperties>
</file>