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3\"/>
    </mc:Choice>
  </mc:AlternateContent>
  <xr:revisionPtr revIDLastSave="0" documentId="13_ncr:1_{A7A3D44A-9984-4C8C-9984-FF7D99CF5A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18" i="1" l="1"/>
  <c r="D42" i="1"/>
  <c r="E42" i="1"/>
  <c r="F42" i="1"/>
  <c r="D43" i="1"/>
  <c r="E43" i="1"/>
  <c r="F43" i="1"/>
  <c r="D44" i="1"/>
  <c r="E44" i="1"/>
  <c r="F44" i="1"/>
  <c r="D45" i="1"/>
  <c r="E45" i="1"/>
  <c r="F45" i="1"/>
  <c r="D34" i="1"/>
  <c r="E34" i="1"/>
  <c r="F34" i="1"/>
  <c r="D35" i="1"/>
  <c r="E35" i="1"/>
  <c r="F35" i="1"/>
  <c r="D36" i="1"/>
  <c r="E36" i="1"/>
  <c r="F36" i="1"/>
  <c r="D10" i="1" l="1"/>
  <c r="F20" i="1"/>
  <c r="F15" i="1"/>
  <c r="F11" i="1"/>
  <c r="F9" i="1"/>
  <c r="D30" i="1"/>
  <c r="D31" i="1"/>
  <c r="D32" i="1"/>
  <c r="D33" i="1"/>
  <c r="D37" i="1"/>
  <c r="D38" i="1"/>
  <c r="D39" i="1"/>
  <c r="D40" i="1"/>
  <c r="D41" i="1"/>
  <c r="E31" i="1"/>
  <c r="F31" i="1"/>
  <c r="E32" i="1"/>
  <c r="F32" i="1"/>
  <c r="E33" i="1"/>
  <c r="F33" i="1"/>
  <c r="E37" i="1"/>
  <c r="F37" i="1"/>
  <c r="E38" i="1"/>
  <c r="F38" i="1"/>
  <c r="E39" i="1"/>
  <c r="F39" i="1"/>
  <c r="E40" i="1"/>
  <c r="F40" i="1"/>
  <c r="E41" i="1"/>
  <c r="F41" i="1"/>
  <c r="F30" i="1"/>
  <c r="E30" i="1"/>
  <c r="F10" i="1" l="1"/>
  <c r="F18" i="1"/>
  <c r="E20" i="1"/>
  <c r="D20" i="1"/>
  <c r="E15" i="1"/>
  <c r="D15" i="1"/>
  <c r="E11" i="1"/>
  <c r="D11" i="1"/>
  <c r="F14" i="1"/>
  <c r="F13" i="1"/>
  <c r="F17" i="1"/>
  <c r="E10" i="1"/>
  <c r="E18" i="1"/>
  <c r="E16" i="1"/>
  <c r="D16" i="1"/>
  <c r="E12" i="1"/>
  <c r="D12" i="1"/>
  <c r="F19" i="1"/>
  <c r="F12" i="1"/>
  <c r="F16" i="1"/>
  <c r="E17" i="1"/>
  <c r="D17" i="1"/>
  <c r="E13" i="1"/>
  <c r="D13" i="1"/>
  <c r="D19" i="1"/>
  <c r="E19" i="1"/>
  <c r="E14" i="1"/>
  <c r="D14" i="1"/>
  <c r="E9" i="1"/>
  <c r="D9" i="1"/>
  <c r="D8" i="1"/>
  <c r="E6" i="1"/>
  <c r="D7" i="1"/>
  <c r="D6" i="1"/>
  <c r="F6" i="1"/>
  <c r="D5" i="1"/>
  <c r="E5" i="1"/>
  <c r="F5" i="1"/>
  <c r="F8" i="1"/>
  <c r="E8" i="1"/>
  <c r="F7" i="1"/>
  <c r="E7" i="1"/>
</calcChain>
</file>

<file path=xl/sharedStrings.xml><?xml version="1.0" encoding="utf-8"?>
<sst xmlns="http://schemas.openxmlformats.org/spreadsheetml/2006/main" count="56" uniqueCount="28">
  <si>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</si>
  <si>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</si>
  <si>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</si>
  <si>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</si>
  <si>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</si>
  <si>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</si>
  <si>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</si>
  <si>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</si>
  <si>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</si>
  <si>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</si>
  <si>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</si>
  <si>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</si>
  <si>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</si>
  <si>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</si>
  <si>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</si>
  <si>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</si>
  <si>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</si>
  <si>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</si>
  <si>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</si>
  <si>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</si>
  <si>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</si>
  <si>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</si>
  <si>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</si>
  <si>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Railway, aircraft and ships</t>
  </si>
  <si>
    <t>Aviation &amp; marine liability</t>
  </si>
  <si>
    <t>1 EUR = 19.9708 Turkish lira - TRY (December 31st, 2022)</t>
  </si>
  <si>
    <t>Market porfolio at December 31st, 2023</t>
  </si>
  <si>
    <t>1 EUR = 32.6326 Turkish lira - TRY (December 31st,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</si>
</sst>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4" fillId="0" borderId="1" xfId="2" applyFont="1" applyBorder="1" applyAlignment="1">
      <alignment horizontal="left" vertical="center"/>
    </xf>
    <xf numFmtId="164" fontId="3" fillId="0" borderId="1" xfId="1" applyFont="1" applyBorder="1"/>
    <xf numFmtId="0" fontId="3" fillId="0" borderId="0" xfId="0" applyFont="1"/>
    <xf numFmtId="166" fontId="3" fillId="0" borderId="0" xfId="3" applyNumberFormat="1" applyFont="1"/>
    <xf numFmtId="0" fontId="4" fillId="5" borderId="1" xfId="0" applyFont="1" applyFill="1" applyBorder="1"/>
    <xf numFmtId="164" fontId="4" fillId="5" borderId="1" xfId="1" applyFont="1" applyFill="1" applyBorder="1" applyAlignment="1">
      <alignment horizontal="right"/>
    </xf>
    <xf numFmtId="164" fontId="3" fillId="5" borderId="1" xfId="1" applyFont="1" applyFill="1" applyBorder="1"/>
    <xf numFmtId="0" fontId="5" fillId="0" borderId="2" xfId="0" applyFont="1" applyBorder="1"/>
    <xf numFmtId="0" fontId="5" fillId="0" borderId="0" xfId="0" applyFont="1"/>
    <xf numFmtId="166" fontId="0" fillId="0" borderId="0" xfId="3" applyNumberFormat="1" applyFont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64" fontId="6" fillId="0" borderId="1" xfId="1" applyFont="1" applyBorder="1" applyAlignment="1">
      <alignment horizontal="right"/>
    </xf>
    <xf numFmtId="164" fontId="0" fillId="0" borderId="1" xfId="1" applyFont="1" applyBorder="1"/>
    <xf numFmtId="0" fontId="0" fillId="0" borderId="1" xfId="0" applyBorder="1"/>
    <xf numFmtId="164" fontId="4" fillId="0" borderId="1" xfId="1" applyFont="1" applyBorder="1" applyAlignment="1">
      <alignment horizontal="right"/>
    </xf>
    <xf numFmtId="0" fontId="6" fillId="0" borderId="1" xfId="2" applyFont="1" applyBorder="1" applyAlignment="1">
      <alignment horizontal="left" vertical="center" indent="3"/>
    </xf>
    <xf numFmtId="0" fontId="7" fillId="0" borderId="1" xfId="2" applyFont="1" applyBorder="1" applyAlignment="1">
      <alignment horizontal="left" vertical="center"/>
    </xf>
    <xf numFmtId="0" fontId="4" fillId="0" borderId="0" xfId="2" applyFont="1"/>
    <xf numFmtId="165" fontId="0" fillId="0" borderId="0" xfId="1" applyNumberFormat="1" applyFont="1"/>
    <xf numFmtId="0" fontId="8" fillId="6" borderId="0" xfId="0" applyFont="1" applyFill="1"/>
    <xf numFmtId="0" fontId="0" fillId="6" borderId="0" xfId="0" applyFill="1"/>
    <xf numFmtId="164" fontId="0" fillId="0" borderId="0" xfId="1" applyFont="1"/>
    <xf numFmtId="0" fontId="6" fillId="0" borderId="0" xfId="2" applyFont="1"/>
    <xf numFmtId="0" fontId="5" fillId="2" borderId="2" xfId="0" applyFont="1" applyFill="1" applyBorder="1"/>
    <xf numFmtId="37" fontId="0" fillId="0" borderId="0" xfId="0" applyNumberFormat="1"/>
    <xf numFmtId="164" fontId="4" fillId="5" borderId="1" xfId="1" applyFont="1" applyFill="1" applyBorder="1"/>
    <xf numFmtId="164" fontId="6" fillId="0" borderId="1" xfId="1" applyFont="1" applyBorder="1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241" xfId="4" xr:uid="{58777241-134D-4EAD-AB18-F35B06696008}"/>
    <cellStyle name="Normal_ontablo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view="pageBreakPreview" zoomScale="85" zoomScaleNormal="100" zoomScaleSheetLayoutView="85" workbookViewId="0">
      <selection activeCell="I12" sqref="I12"/>
    </sheetView>
  </sheetViews>
  <sheetFormatPr defaultColWidth="9.140625" defaultRowHeight="15" x14ac:dyDescent="0.25"/>
  <cols>
    <col min="1" max="1" width="26" customWidth="1"/>
    <col min="2" max="2" width="13.28515625" bestFit="1" customWidth="1"/>
    <col min="3" max="3" width="13.140625" bestFit="1" customWidth="1"/>
    <col min="4" max="4" width="11.42578125" customWidth="1"/>
    <col min="5" max="5" width="12.42578125" customWidth="1"/>
    <col min="6" max="6" width="12.5703125" customWidth="1"/>
    <col min="7" max="7" width="4.42578125" customWidth="1"/>
    <col min="8" max="8" width="26.7109375" customWidth="1"/>
    <col min="9" max="9" width="15.5703125" customWidth="1"/>
    <col min="10" max="10" width="13.140625" customWidth="1"/>
    <col min="11" max="11" width="9.140625" style="10"/>
    <col min="12" max="13" width="13" style="10" bestFit="1" customWidth="1"/>
    <col min="14" max="14" width="9.140625" style="10"/>
    <col min="15" max="15" width="11.7109375" customWidth="1"/>
    <col min="16" max="16" width="12.7109375" customWidth="1"/>
    <col min="248" max="248" width="24.7109375" customWidth="1"/>
    <col min="249" max="249" width="15" customWidth="1"/>
    <col min="250" max="250" width="12.85546875" customWidth="1"/>
    <col min="251" max="251" width="15" customWidth="1"/>
    <col min="252" max="252" width="14.140625" customWidth="1"/>
    <col min="253" max="253" width="10.7109375" customWidth="1"/>
    <col min="254" max="254" width="4.140625" customWidth="1"/>
    <col min="255" max="255" width="12.5703125" customWidth="1"/>
    <col min="256" max="256" width="4.140625" customWidth="1"/>
    <col min="504" max="504" width="24.7109375" customWidth="1"/>
    <col min="505" max="505" width="15" customWidth="1"/>
    <col min="506" max="506" width="12.85546875" customWidth="1"/>
    <col min="507" max="507" width="15" customWidth="1"/>
    <col min="508" max="508" width="14.140625" customWidth="1"/>
    <col min="509" max="509" width="10.7109375" customWidth="1"/>
    <col min="510" max="510" width="4.140625" customWidth="1"/>
    <col min="511" max="511" width="12.5703125" customWidth="1"/>
    <col min="512" max="512" width="4.140625" customWidth="1"/>
    <col min="760" max="760" width="24.7109375" customWidth="1"/>
    <col min="761" max="761" width="15" customWidth="1"/>
    <col min="762" max="762" width="12.85546875" customWidth="1"/>
    <col min="763" max="763" width="15" customWidth="1"/>
    <col min="764" max="764" width="14.140625" customWidth="1"/>
    <col min="765" max="765" width="10.7109375" customWidth="1"/>
    <col min="766" max="766" width="4.140625" customWidth="1"/>
    <col min="767" max="767" width="12.5703125" customWidth="1"/>
    <col min="768" max="768" width="4.140625" customWidth="1"/>
    <col min="1016" max="1016" width="24.7109375" customWidth="1"/>
    <col min="1017" max="1017" width="15" customWidth="1"/>
    <col min="1018" max="1018" width="12.85546875" customWidth="1"/>
    <col min="1019" max="1019" width="15" customWidth="1"/>
    <col min="1020" max="1020" width="14.140625" customWidth="1"/>
    <col min="1021" max="1021" width="10.7109375" customWidth="1"/>
    <col min="1022" max="1022" width="4.140625" customWidth="1"/>
    <col min="1023" max="1023" width="12.5703125" customWidth="1"/>
    <col min="1024" max="1024" width="4.140625" customWidth="1"/>
    <col min="1272" max="1272" width="24.7109375" customWidth="1"/>
    <col min="1273" max="1273" width="15" customWidth="1"/>
    <col min="1274" max="1274" width="12.85546875" customWidth="1"/>
    <col min="1275" max="1275" width="15" customWidth="1"/>
    <col min="1276" max="1276" width="14.140625" customWidth="1"/>
    <col min="1277" max="1277" width="10.7109375" customWidth="1"/>
    <col min="1278" max="1278" width="4.140625" customWidth="1"/>
    <col min="1279" max="1279" width="12.5703125" customWidth="1"/>
    <col min="1280" max="1280" width="4.140625" customWidth="1"/>
    <col min="1528" max="1528" width="24.7109375" customWidth="1"/>
    <col min="1529" max="1529" width="15" customWidth="1"/>
    <col min="1530" max="1530" width="12.85546875" customWidth="1"/>
    <col min="1531" max="1531" width="15" customWidth="1"/>
    <col min="1532" max="1532" width="14.140625" customWidth="1"/>
    <col min="1533" max="1533" width="10.7109375" customWidth="1"/>
    <col min="1534" max="1534" width="4.140625" customWidth="1"/>
    <col min="1535" max="1535" width="12.5703125" customWidth="1"/>
    <col min="1536" max="1536" width="4.140625" customWidth="1"/>
    <col min="1784" max="1784" width="24.7109375" customWidth="1"/>
    <col min="1785" max="1785" width="15" customWidth="1"/>
    <col min="1786" max="1786" width="12.85546875" customWidth="1"/>
    <col min="1787" max="1787" width="15" customWidth="1"/>
    <col min="1788" max="1788" width="14.140625" customWidth="1"/>
    <col min="1789" max="1789" width="10.7109375" customWidth="1"/>
    <col min="1790" max="1790" width="4.140625" customWidth="1"/>
    <col min="1791" max="1791" width="12.5703125" customWidth="1"/>
    <col min="1792" max="1792" width="4.140625" customWidth="1"/>
    <col min="2040" max="2040" width="24.7109375" customWidth="1"/>
    <col min="2041" max="2041" width="15" customWidth="1"/>
    <col min="2042" max="2042" width="12.85546875" customWidth="1"/>
    <col min="2043" max="2043" width="15" customWidth="1"/>
    <col min="2044" max="2044" width="14.140625" customWidth="1"/>
    <col min="2045" max="2045" width="10.7109375" customWidth="1"/>
    <col min="2046" max="2046" width="4.140625" customWidth="1"/>
    <col min="2047" max="2047" width="12.5703125" customWidth="1"/>
    <col min="2048" max="2048" width="4.140625" customWidth="1"/>
    <col min="2296" max="2296" width="24.7109375" customWidth="1"/>
    <col min="2297" max="2297" width="15" customWidth="1"/>
    <col min="2298" max="2298" width="12.85546875" customWidth="1"/>
    <col min="2299" max="2299" width="15" customWidth="1"/>
    <col min="2300" max="2300" width="14.140625" customWidth="1"/>
    <col min="2301" max="2301" width="10.7109375" customWidth="1"/>
    <col min="2302" max="2302" width="4.140625" customWidth="1"/>
    <col min="2303" max="2303" width="12.5703125" customWidth="1"/>
    <col min="2304" max="2304" width="4.140625" customWidth="1"/>
    <col min="2552" max="2552" width="24.7109375" customWidth="1"/>
    <col min="2553" max="2553" width="15" customWidth="1"/>
    <col min="2554" max="2554" width="12.85546875" customWidth="1"/>
    <col min="2555" max="2555" width="15" customWidth="1"/>
    <col min="2556" max="2556" width="14.140625" customWidth="1"/>
    <col min="2557" max="2557" width="10.7109375" customWidth="1"/>
    <col min="2558" max="2558" width="4.140625" customWidth="1"/>
    <col min="2559" max="2559" width="12.5703125" customWidth="1"/>
    <col min="2560" max="2560" width="4.140625" customWidth="1"/>
    <col min="2808" max="2808" width="24.7109375" customWidth="1"/>
    <col min="2809" max="2809" width="15" customWidth="1"/>
    <col min="2810" max="2810" width="12.85546875" customWidth="1"/>
    <col min="2811" max="2811" width="15" customWidth="1"/>
    <col min="2812" max="2812" width="14.140625" customWidth="1"/>
    <col min="2813" max="2813" width="10.7109375" customWidth="1"/>
    <col min="2814" max="2814" width="4.140625" customWidth="1"/>
    <col min="2815" max="2815" width="12.5703125" customWidth="1"/>
    <col min="2816" max="2816" width="4.140625" customWidth="1"/>
    <col min="3064" max="3064" width="24.7109375" customWidth="1"/>
    <col min="3065" max="3065" width="15" customWidth="1"/>
    <col min="3066" max="3066" width="12.85546875" customWidth="1"/>
    <col min="3067" max="3067" width="15" customWidth="1"/>
    <col min="3068" max="3068" width="14.140625" customWidth="1"/>
    <col min="3069" max="3069" width="10.7109375" customWidth="1"/>
    <col min="3070" max="3070" width="4.140625" customWidth="1"/>
    <col min="3071" max="3071" width="12.5703125" customWidth="1"/>
    <col min="3072" max="3072" width="4.140625" customWidth="1"/>
    <col min="3320" max="3320" width="24.7109375" customWidth="1"/>
    <col min="3321" max="3321" width="15" customWidth="1"/>
    <col min="3322" max="3322" width="12.85546875" customWidth="1"/>
    <col min="3323" max="3323" width="15" customWidth="1"/>
    <col min="3324" max="3324" width="14.140625" customWidth="1"/>
    <col min="3325" max="3325" width="10.7109375" customWidth="1"/>
    <col min="3326" max="3326" width="4.140625" customWidth="1"/>
    <col min="3327" max="3327" width="12.5703125" customWidth="1"/>
    <col min="3328" max="3328" width="4.140625" customWidth="1"/>
    <col min="3576" max="3576" width="24.7109375" customWidth="1"/>
    <col min="3577" max="3577" width="15" customWidth="1"/>
    <col min="3578" max="3578" width="12.85546875" customWidth="1"/>
    <col min="3579" max="3579" width="15" customWidth="1"/>
    <col min="3580" max="3580" width="14.140625" customWidth="1"/>
    <col min="3581" max="3581" width="10.7109375" customWidth="1"/>
    <col min="3582" max="3582" width="4.140625" customWidth="1"/>
    <col min="3583" max="3583" width="12.5703125" customWidth="1"/>
    <col min="3584" max="3584" width="4.140625" customWidth="1"/>
    <col min="3832" max="3832" width="24.7109375" customWidth="1"/>
    <col min="3833" max="3833" width="15" customWidth="1"/>
    <col min="3834" max="3834" width="12.85546875" customWidth="1"/>
    <col min="3835" max="3835" width="15" customWidth="1"/>
    <col min="3836" max="3836" width="14.140625" customWidth="1"/>
    <col min="3837" max="3837" width="10.7109375" customWidth="1"/>
    <col min="3838" max="3838" width="4.140625" customWidth="1"/>
    <col min="3839" max="3839" width="12.5703125" customWidth="1"/>
    <col min="3840" max="3840" width="4.140625" customWidth="1"/>
    <col min="4088" max="4088" width="24.7109375" customWidth="1"/>
    <col min="4089" max="4089" width="15" customWidth="1"/>
    <col min="4090" max="4090" width="12.85546875" customWidth="1"/>
    <col min="4091" max="4091" width="15" customWidth="1"/>
    <col min="4092" max="4092" width="14.140625" customWidth="1"/>
    <col min="4093" max="4093" width="10.7109375" customWidth="1"/>
    <col min="4094" max="4094" width="4.140625" customWidth="1"/>
    <col min="4095" max="4095" width="12.5703125" customWidth="1"/>
    <col min="4096" max="4096" width="4.140625" customWidth="1"/>
    <col min="4344" max="4344" width="24.7109375" customWidth="1"/>
    <col min="4345" max="4345" width="15" customWidth="1"/>
    <col min="4346" max="4346" width="12.85546875" customWidth="1"/>
    <col min="4347" max="4347" width="15" customWidth="1"/>
    <col min="4348" max="4348" width="14.140625" customWidth="1"/>
    <col min="4349" max="4349" width="10.7109375" customWidth="1"/>
    <col min="4350" max="4350" width="4.140625" customWidth="1"/>
    <col min="4351" max="4351" width="12.5703125" customWidth="1"/>
    <col min="4352" max="4352" width="4.140625" customWidth="1"/>
    <col min="4600" max="4600" width="24.7109375" customWidth="1"/>
    <col min="4601" max="4601" width="15" customWidth="1"/>
    <col min="4602" max="4602" width="12.85546875" customWidth="1"/>
    <col min="4603" max="4603" width="15" customWidth="1"/>
    <col min="4604" max="4604" width="14.140625" customWidth="1"/>
    <col min="4605" max="4605" width="10.7109375" customWidth="1"/>
    <col min="4606" max="4606" width="4.140625" customWidth="1"/>
    <col min="4607" max="4607" width="12.5703125" customWidth="1"/>
    <col min="4608" max="4608" width="4.140625" customWidth="1"/>
    <col min="4856" max="4856" width="24.7109375" customWidth="1"/>
    <col min="4857" max="4857" width="15" customWidth="1"/>
    <col min="4858" max="4858" width="12.85546875" customWidth="1"/>
    <col min="4859" max="4859" width="15" customWidth="1"/>
    <col min="4860" max="4860" width="14.140625" customWidth="1"/>
    <col min="4861" max="4861" width="10.7109375" customWidth="1"/>
    <col min="4862" max="4862" width="4.140625" customWidth="1"/>
    <col min="4863" max="4863" width="12.5703125" customWidth="1"/>
    <col min="4864" max="4864" width="4.140625" customWidth="1"/>
    <col min="5112" max="5112" width="24.7109375" customWidth="1"/>
    <col min="5113" max="5113" width="15" customWidth="1"/>
    <col min="5114" max="5114" width="12.85546875" customWidth="1"/>
    <col min="5115" max="5115" width="15" customWidth="1"/>
    <col min="5116" max="5116" width="14.140625" customWidth="1"/>
    <col min="5117" max="5117" width="10.7109375" customWidth="1"/>
    <col min="5118" max="5118" width="4.140625" customWidth="1"/>
    <col min="5119" max="5119" width="12.5703125" customWidth="1"/>
    <col min="5120" max="5120" width="4.140625" customWidth="1"/>
    <col min="5368" max="5368" width="24.7109375" customWidth="1"/>
    <col min="5369" max="5369" width="15" customWidth="1"/>
    <col min="5370" max="5370" width="12.85546875" customWidth="1"/>
    <col min="5371" max="5371" width="15" customWidth="1"/>
    <col min="5372" max="5372" width="14.140625" customWidth="1"/>
    <col min="5373" max="5373" width="10.7109375" customWidth="1"/>
    <col min="5374" max="5374" width="4.140625" customWidth="1"/>
    <col min="5375" max="5375" width="12.5703125" customWidth="1"/>
    <col min="5376" max="5376" width="4.140625" customWidth="1"/>
    <col min="5624" max="5624" width="24.7109375" customWidth="1"/>
    <col min="5625" max="5625" width="15" customWidth="1"/>
    <col min="5626" max="5626" width="12.85546875" customWidth="1"/>
    <col min="5627" max="5627" width="15" customWidth="1"/>
    <col min="5628" max="5628" width="14.140625" customWidth="1"/>
    <col min="5629" max="5629" width="10.7109375" customWidth="1"/>
    <col min="5630" max="5630" width="4.140625" customWidth="1"/>
    <col min="5631" max="5631" width="12.5703125" customWidth="1"/>
    <col min="5632" max="5632" width="4.140625" customWidth="1"/>
    <col min="5880" max="5880" width="24.7109375" customWidth="1"/>
    <col min="5881" max="5881" width="15" customWidth="1"/>
    <col min="5882" max="5882" width="12.85546875" customWidth="1"/>
    <col min="5883" max="5883" width="15" customWidth="1"/>
    <col min="5884" max="5884" width="14.140625" customWidth="1"/>
    <col min="5885" max="5885" width="10.7109375" customWidth="1"/>
    <col min="5886" max="5886" width="4.140625" customWidth="1"/>
    <col min="5887" max="5887" width="12.5703125" customWidth="1"/>
    <col min="5888" max="5888" width="4.140625" customWidth="1"/>
    <col min="6136" max="6136" width="24.7109375" customWidth="1"/>
    <col min="6137" max="6137" width="15" customWidth="1"/>
    <col min="6138" max="6138" width="12.85546875" customWidth="1"/>
    <col min="6139" max="6139" width="15" customWidth="1"/>
    <col min="6140" max="6140" width="14.140625" customWidth="1"/>
    <col min="6141" max="6141" width="10.7109375" customWidth="1"/>
    <col min="6142" max="6142" width="4.140625" customWidth="1"/>
    <col min="6143" max="6143" width="12.5703125" customWidth="1"/>
    <col min="6144" max="6144" width="4.140625" customWidth="1"/>
    <col min="6392" max="6392" width="24.7109375" customWidth="1"/>
    <col min="6393" max="6393" width="15" customWidth="1"/>
    <col min="6394" max="6394" width="12.85546875" customWidth="1"/>
    <col min="6395" max="6395" width="15" customWidth="1"/>
    <col min="6396" max="6396" width="14.140625" customWidth="1"/>
    <col min="6397" max="6397" width="10.7109375" customWidth="1"/>
    <col min="6398" max="6398" width="4.140625" customWidth="1"/>
    <col min="6399" max="6399" width="12.5703125" customWidth="1"/>
    <col min="6400" max="6400" width="4.140625" customWidth="1"/>
    <col min="6648" max="6648" width="24.7109375" customWidth="1"/>
    <col min="6649" max="6649" width="15" customWidth="1"/>
    <col min="6650" max="6650" width="12.85546875" customWidth="1"/>
    <col min="6651" max="6651" width="15" customWidth="1"/>
    <col min="6652" max="6652" width="14.140625" customWidth="1"/>
    <col min="6653" max="6653" width="10.7109375" customWidth="1"/>
    <col min="6654" max="6654" width="4.140625" customWidth="1"/>
    <col min="6655" max="6655" width="12.5703125" customWidth="1"/>
    <col min="6656" max="6656" width="4.140625" customWidth="1"/>
    <col min="6904" max="6904" width="24.7109375" customWidth="1"/>
    <col min="6905" max="6905" width="15" customWidth="1"/>
    <col min="6906" max="6906" width="12.85546875" customWidth="1"/>
    <col min="6907" max="6907" width="15" customWidth="1"/>
    <col min="6908" max="6908" width="14.140625" customWidth="1"/>
    <col min="6909" max="6909" width="10.7109375" customWidth="1"/>
    <col min="6910" max="6910" width="4.140625" customWidth="1"/>
    <col min="6911" max="6911" width="12.5703125" customWidth="1"/>
    <col min="6912" max="6912" width="4.140625" customWidth="1"/>
    <col min="7160" max="7160" width="24.7109375" customWidth="1"/>
    <col min="7161" max="7161" width="15" customWidth="1"/>
    <col min="7162" max="7162" width="12.85546875" customWidth="1"/>
    <col min="7163" max="7163" width="15" customWidth="1"/>
    <col min="7164" max="7164" width="14.140625" customWidth="1"/>
    <col min="7165" max="7165" width="10.7109375" customWidth="1"/>
    <col min="7166" max="7166" width="4.140625" customWidth="1"/>
    <col min="7167" max="7167" width="12.5703125" customWidth="1"/>
    <col min="7168" max="7168" width="4.140625" customWidth="1"/>
    <col min="7416" max="7416" width="24.7109375" customWidth="1"/>
    <col min="7417" max="7417" width="15" customWidth="1"/>
    <col min="7418" max="7418" width="12.85546875" customWidth="1"/>
    <col min="7419" max="7419" width="15" customWidth="1"/>
    <col min="7420" max="7420" width="14.140625" customWidth="1"/>
    <col min="7421" max="7421" width="10.7109375" customWidth="1"/>
    <col min="7422" max="7422" width="4.140625" customWidth="1"/>
    <col min="7423" max="7423" width="12.5703125" customWidth="1"/>
    <col min="7424" max="7424" width="4.140625" customWidth="1"/>
    <col min="7672" max="7672" width="24.7109375" customWidth="1"/>
    <col min="7673" max="7673" width="15" customWidth="1"/>
    <col min="7674" max="7674" width="12.85546875" customWidth="1"/>
    <col min="7675" max="7675" width="15" customWidth="1"/>
    <col min="7676" max="7676" width="14.140625" customWidth="1"/>
    <col min="7677" max="7677" width="10.7109375" customWidth="1"/>
    <col min="7678" max="7678" width="4.140625" customWidth="1"/>
    <col min="7679" max="7679" width="12.5703125" customWidth="1"/>
    <col min="7680" max="7680" width="4.140625" customWidth="1"/>
    <col min="7928" max="7928" width="24.7109375" customWidth="1"/>
    <col min="7929" max="7929" width="15" customWidth="1"/>
    <col min="7930" max="7930" width="12.85546875" customWidth="1"/>
    <col min="7931" max="7931" width="15" customWidth="1"/>
    <col min="7932" max="7932" width="14.140625" customWidth="1"/>
    <col min="7933" max="7933" width="10.7109375" customWidth="1"/>
    <col min="7934" max="7934" width="4.140625" customWidth="1"/>
    <col min="7935" max="7935" width="12.5703125" customWidth="1"/>
    <col min="7936" max="7936" width="4.140625" customWidth="1"/>
    <col min="8184" max="8184" width="24.7109375" customWidth="1"/>
    <col min="8185" max="8185" width="15" customWidth="1"/>
    <col min="8186" max="8186" width="12.85546875" customWidth="1"/>
    <col min="8187" max="8187" width="15" customWidth="1"/>
    <col min="8188" max="8188" width="14.140625" customWidth="1"/>
    <col min="8189" max="8189" width="10.7109375" customWidth="1"/>
    <col min="8190" max="8190" width="4.140625" customWidth="1"/>
    <col min="8191" max="8191" width="12.5703125" customWidth="1"/>
    <col min="8192" max="8192" width="4.140625" customWidth="1"/>
    <col min="8440" max="8440" width="24.7109375" customWidth="1"/>
    <col min="8441" max="8441" width="15" customWidth="1"/>
    <col min="8442" max="8442" width="12.85546875" customWidth="1"/>
    <col min="8443" max="8443" width="15" customWidth="1"/>
    <col min="8444" max="8444" width="14.140625" customWidth="1"/>
    <col min="8445" max="8445" width="10.7109375" customWidth="1"/>
    <col min="8446" max="8446" width="4.140625" customWidth="1"/>
    <col min="8447" max="8447" width="12.5703125" customWidth="1"/>
    <col min="8448" max="8448" width="4.140625" customWidth="1"/>
    <col min="8696" max="8696" width="24.7109375" customWidth="1"/>
    <col min="8697" max="8697" width="15" customWidth="1"/>
    <col min="8698" max="8698" width="12.85546875" customWidth="1"/>
    <col min="8699" max="8699" width="15" customWidth="1"/>
    <col min="8700" max="8700" width="14.140625" customWidth="1"/>
    <col min="8701" max="8701" width="10.7109375" customWidth="1"/>
    <col min="8702" max="8702" width="4.140625" customWidth="1"/>
    <col min="8703" max="8703" width="12.5703125" customWidth="1"/>
    <col min="8704" max="8704" width="4.140625" customWidth="1"/>
    <col min="8952" max="8952" width="24.7109375" customWidth="1"/>
    <col min="8953" max="8953" width="15" customWidth="1"/>
    <col min="8954" max="8954" width="12.85546875" customWidth="1"/>
    <col min="8955" max="8955" width="15" customWidth="1"/>
    <col min="8956" max="8956" width="14.140625" customWidth="1"/>
    <col min="8957" max="8957" width="10.7109375" customWidth="1"/>
    <col min="8958" max="8958" width="4.140625" customWidth="1"/>
    <col min="8959" max="8959" width="12.5703125" customWidth="1"/>
    <col min="8960" max="8960" width="4.140625" customWidth="1"/>
    <col min="9208" max="9208" width="24.7109375" customWidth="1"/>
    <col min="9209" max="9209" width="15" customWidth="1"/>
    <col min="9210" max="9210" width="12.85546875" customWidth="1"/>
    <col min="9211" max="9211" width="15" customWidth="1"/>
    <col min="9212" max="9212" width="14.140625" customWidth="1"/>
    <col min="9213" max="9213" width="10.7109375" customWidth="1"/>
    <col min="9214" max="9214" width="4.140625" customWidth="1"/>
    <col min="9215" max="9215" width="12.5703125" customWidth="1"/>
    <col min="9216" max="9216" width="4.140625" customWidth="1"/>
    <col min="9464" max="9464" width="24.7109375" customWidth="1"/>
    <col min="9465" max="9465" width="15" customWidth="1"/>
    <col min="9466" max="9466" width="12.85546875" customWidth="1"/>
    <col min="9467" max="9467" width="15" customWidth="1"/>
    <col min="9468" max="9468" width="14.140625" customWidth="1"/>
    <col min="9469" max="9469" width="10.7109375" customWidth="1"/>
    <col min="9470" max="9470" width="4.140625" customWidth="1"/>
    <col min="9471" max="9471" width="12.5703125" customWidth="1"/>
    <col min="9472" max="9472" width="4.140625" customWidth="1"/>
    <col min="9720" max="9720" width="24.7109375" customWidth="1"/>
    <col min="9721" max="9721" width="15" customWidth="1"/>
    <col min="9722" max="9722" width="12.85546875" customWidth="1"/>
    <col min="9723" max="9723" width="15" customWidth="1"/>
    <col min="9724" max="9724" width="14.140625" customWidth="1"/>
    <col min="9725" max="9725" width="10.7109375" customWidth="1"/>
    <col min="9726" max="9726" width="4.140625" customWidth="1"/>
    <col min="9727" max="9727" width="12.5703125" customWidth="1"/>
    <col min="9728" max="9728" width="4.140625" customWidth="1"/>
    <col min="9976" max="9976" width="24.7109375" customWidth="1"/>
    <col min="9977" max="9977" width="15" customWidth="1"/>
    <col min="9978" max="9978" width="12.85546875" customWidth="1"/>
    <col min="9979" max="9979" width="15" customWidth="1"/>
    <col min="9980" max="9980" width="14.140625" customWidth="1"/>
    <col min="9981" max="9981" width="10.7109375" customWidth="1"/>
    <col min="9982" max="9982" width="4.140625" customWidth="1"/>
    <col min="9983" max="9983" width="12.5703125" customWidth="1"/>
    <col min="9984" max="9984" width="4.140625" customWidth="1"/>
    <col min="10232" max="10232" width="24.7109375" customWidth="1"/>
    <col min="10233" max="10233" width="15" customWidth="1"/>
    <col min="10234" max="10234" width="12.85546875" customWidth="1"/>
    <col min="10235" max="10235" width="15" customWidth="1"/>
    <col min="10236" max="10236" width="14.140625" customWidth="1"/>
    <col min="10237" max="10237" width="10.7109375" customWidth="1"/>
    <col min="10238" max="10238" width="4.140625" customWidth="1"/>
    <col min="10239" max="10239" width="12.5703125" customWidth="1"/>
    <col min="10240" max="10240" width="4.140625" customWidth="1"/>
    <col min="10488" max="10488" width="24.7109375" customWidth="1"/>
    <col min="10489" max="10489" width="15" customWidth="1"/>
    <col min="10490" max="10490" width="12.85546875" customWidth="1"/>
    <col min="10491" max="10491" width="15" customWidth="1"/>
    <col min="10492" max="10492" width="14.140625" customWidth="1"/>
    <col min="10493" max="10493" width="10.7109375" customWidth="1"/>
    <col min="10494" max="10494" width="4.140625" customWidth="1"/>
    <col min="10495" max="10495" width="12.5703125" customWidth="1"/>
    <col min="10496" max="10496" width="4.140625" customWidth="1"/>
    <col min="10744" max="10744" width="24.7109375" customWidth="1"/>
    <col min="10745" max="10745" width="15" customWidth="1"/>
    <col min="10746" max="10746" width="12.85546875" customWidth="1"/>
    <col min="10747" max="10747" width="15" customWidth="1"/>
    <col min="10748" max="10748" width="14.140625" customWidth="1"/>
    <col min="10749" max="10749" width="10.7109375" customWidth="1"/>
    <col min="10750" max="10750" width="4.140625" customWidth="1"/>
    <col min="10751" max="10751" width="12.5703125" customWidth="1"/>
    <col min="10752" max="10752" width="4.140625" customWidth="1"/>
    <col min="11000" max="11000" width="24.7109375" customWidth="1"/>
    <col min="11001" max="11001" width="15" customWidth="1"/>
    <col min="11002" max="11002" width="12.85546875" customWidth="1"/>
    <col min="11003" max="11003" width="15" customWidth="1"/>
    <col min="11004" max="11004" width="14.140625" customWidth="1"/>
    <col min="11005" max="11005" width="10.7109375" customWidth="1"/>
    <col min="11006" max="11006" width="4.140625" customWidth="1"/>
    <col min="11007" max="11007" width="12.5703125" customWidth="1"/>
    <col min="11008" max="11008" width="4.140625" customWidth="1"/>
    <col min="11256" max="11256" width="24.7109375" customWidth="1"/>
    <col min="11257" max="11257" width="15" customWidth="1"/>
    <col min="11258" max="11258" width="12.85546875" customWidth="1"/>
    <col min="11259" max="11259" width="15" customWidth="1"/>
    <col min="11260" max="11260" width="14.140625" customWidth="1"/>
    <col min="11261" max="11261" width="10.7109375" customWidth="1"/>
    <col min="11262" max="11262" width="4.140625" customWidth="1"/>
    <col min="11263" max="11263" width="12.5703125" customWidth="1"/>
    <col min="11264" max="11264" width="4.140625" customWidth="1"/>
    <col min="11512" max="11512" width="24.7109375" customWidth="1"/>
    <col min="11513" max="11513" width="15" customWidth="1"/>
    <col min="11514" max="11514" width="12.85546875" customWidth="1"/>
    <col min="11515" max="11515" width="15" customWidth="1"/>
    <col min="11516" max="11516" width="14.140625" customWidth="1"/>
    <col min="11517" max="11517" width="10.7109375" customWidth="1"/>
    <col min="11518" max="11518" width="4.140625" customWidth="1"/>
    <col min="11519" max="11519" width="12.5703125" customWidth="1"/>
    <col min="11520" max="11520" width="4.140625" customWidth="1"/>
    <col min="11768" max="11768" width="24.7109375" customWidth="1"/>
    <col min="11769" max="11769" width="15" customWidth="1"/>
    <col min="11770" max="11770" width="12.85546875" customWidth="1"/>
    <col min="11771" max="11771" width="15" customWidth="1"/>
    <col min="11772" max="11772" width="14.140625" customWidth="1"/>
    <col min="11773" max="11773" width="10.7109375" customWidth="1"/>
    <col min="11774" max="11774" width="4.140625" customWidth="1"/>
    <col min="11775" max="11775" width="12.5703125" customWidth="1"/>
    <col min="11776" max="11776" width="4.140625" customWidth="1"/>
    <col min="12024" max="12024" width="24.7109375" customWidth="1"/>
    <col min="12025" max="12025" width="15" customWidth="1"/>
    <col min="12026" max="12026" width="12.85546875" customWidth="1"/>
    <col min="12027" max="12027" width="15" customWidth="1"/>
    <col min="12028" max="12028" width="14.140625" customWidth="1"/>
    <col min="12029" max="12029" width="10.7109375" customWidth="1"/>
    <col min="12030" max="12030" width="4.140625" customWidth="1"/>
    <col min="12031" max="12031" width="12.5703125" customWidth="1"/>
    <col min="12032" max="12032" width="4.140625" customWidth="1"/>
    <col min="12280" max="12280" width="24.7109375" customWidth="1"/>
    <col min="12281" max="12281" width="15" customWidth="1"/>
    <col min="12282" max="12282" width="12.85546875" customWidth="1"/>
    <col min="12283" max="12283" width="15" customWidth="1"/>
    <col min="12284" max="12284" width="14.140625" customWidth="1"/>
    <col min="12285" max="12285" width="10.7109375" customWidth="1"/>
    <col min="12286" max="12286" width="4.140625" customWidth="1"/>
    <col min="12287" max="12287" width="12.5703125" customWidth="1"/>
    <col min="12288" max="12288" width="4.140625" customWidth="1"/>
    <col min="12536" max="12536" width="24.7109375" customWidth="1"/>
    <col min="12537" max="12537" width="15" customWidth="1"/>
    <col min="12538" max="12538" width="12.85546875" customWidth="1"/>
    <col min="12539" max="12539" width="15" customWidth="1"/>
    <col min="12540" max="12540" width="14.140625" customWidth="1"/>
    <col min="12541" max="12541" width="10.7109375" customWidth="1"/>
    <col min="12542" max="12542" width="4.140625" customWidth="1"/>
    <col min="12543" max="12543" width="12.5703125" customWidth="1"/>
    <col min="12544" max="12544" width="4.140625" customWidth="1"/>
    <col min="12792" max="12792" width="24.7109375" customWidth="1"/>
    <col min="12793" max="12793" width="15" customWidth="1"/>
    <col min="12794" max="12794" width="12.85546875" customWidth="1"/>
    <col min="12795" max="12795" width="15" customWidth="1"/>
    <col min="12796" max="12796" width="14.140625" customWidth="1"/>
    <col min="12797" max="12797" width="10.7109375" customWidth="1"/>
    <col min="12798" max="12798" width="4.140625" customWidth="1"/>
    <col min="12799" max="12799" width="12.5703125" customWidth="1"/>
    <col min="12800" max="12800" width="4.140625" customWidth="1"/>
    <col min="13048" max="13048" width="24.7109375" customWidth="1"/>
    <col min="13049" max="13049" width="15" customWidth="1"/>
    <col min="13050" max="13050" width="12.85546875" customWidth="1"/>
    <col min="13051" max="13051" width="15" customWidth="1"/>
    <col min="13052" max="13052" width="14.140625" customWidth="1"/>
    <col min="13053" max="13053" width="10.7109375" customWidth="1"/>
    <col min="13054" max="13054" width="4.140625" customWidth="1"/>
    <col min="13055" max="13055" width="12.5703125" customWidth="1"/>
    <col min="13056" max="13056" width="4.140625" customWidth="1"/>
    <col min="13304" max="13304" width="24.7109375" customWidth="1"/>
    <col min="13305" max="13305" width="15" customWidth="1"/>
    <col min="13306" max="13306" width="12.85546875" customWidth="1"/>
    <col min="13307" max="13307" width="15" customWidth="1"/>
    <col min="13308" max="13308" width="14.140625" customWidth="1"/>
    <col min="13309" max="13309" width="10.7109375" customWidth="1"/>
    <col min="13310" max="13310" width="4.140625" customWidth="1"/>
    <col min="13311" max="13311" width="12.5703125" customWidth="1"/>
    <col min="13312" max="13312" width="4.140625" customWidth="1"/>
    <col min="13560" max="13560" width="24.7109375" customWidth="1"/>
    <col min="13561" max="13561" width="15" customWidth="1"/>
    <col min="13562" max="13562" width="12.85546875" customWidth="1"/>
    <col min="13563" max="13563" width="15" customWidth="1"/>
    <col min="13564" max="13564" width="14.140625" customWidth="1"/>
    <col min="13565" max="13565" width="10.7109375" customWidth="1"/>
    <col min="13566" max="13566" width="4.140625" customWidth="1"/>
    <col min="13567" max="13567" width="12.5703125" customWidth="1"/>
    <col min="13568" max="13568" width="4.140625" customWidth="1"/>
    <col min="13816" max="13816" width="24.7109375" customWidth="1"/>
    <col min="13817" max="13817" width="15" customWidth="1"/>
    <col min="13818" max="13818" width="12.85546875" customWidth="1"/>
    <col min="13819" max="13819" width="15" customWidth="1"/>
    <col min="13820" max="13820" width="14.140625" customWidth="1"/>
    <col min="13821" max="13821" width="10.7109375" customWidth="1"/>
    <col min="13822" max="13822" width="4.140625" customWidth="1"/>
    <col min="13823" max="13823" width="12.5703125" customWidth="1"/>
    <col min="13824" max="13824" width="4.140625" customWidth="1"/>
    <col min="14072" max="14072" width="24.7109375" customWidth="1"/>
    <col min="14073" max="14073" width="15" customWidth="1"/>
    <col min="14074" max="14074" width="12.85546875" customWidth="1"/>
    <col min="14075" max="14075" width="15" customWidth="1"/>
    <col min="14076" max="14076" width="14.140625" customWidth="1"/>
    <col min="14077" max="14077" width="10.7109375" customWidth="1"/>
    <col min="14078" max="14078" width="4.140625" customWidth="1"/>
    <col min="14079" max="14079" width="12.5703125" customWidth="1"/>
    <col min="14080" max="14080" width="4.140625" customWidth="1"/>
    <col min="14328" max="14328" width="24.7109375" customWidth="1"/>
    <col min="14329" max="14329" width="15" customWidth="1"/>
    <col min="14330" max="14330" width="12.85546875" customWidth="1"/>
    <col min="14331" max="14331" width="15" customWidth="1"/>
    <col min="14332" max="14332" width="14.140625" customWidth="1"/>
    <col min="14333" max="14333" width="10.7109375" customWidth="1"/>
    <col min="14334" max="14334" width="4.140625" customWidth="1"/>
    <col min="14335" max="14335" width="12.5703125" customWidth="1"/>
    <col min="14336" max="14336" width="4.140625" customWidth="1"/>
    <col min="14584" max="14584" width="24.7109375" customWidth="1"/>
    <col min="14585" max="14585" width="15" customWidth="1"/>
    <col min="14586" max="14586" width="12.85546875" customWidth="1"/>
    <col min="14587" max="14587" width="15" customWidth="1"/>
    <col min="14588" max="14588" width="14.140625" customWidth="1"/>
    <col min="14589" max="14589" width="10.7109375" customWidth="1"/>
    <col min="14590" max="14590" width="4.140625" customWidth="1"/>
    <col min="14591" max="14591" width="12.5703125" customWidth="1"/>
    <col min="14592" max="14592" width="4.140625" customWidth="1"/>
    <col min="14840" max="14840" width="24.7109375" customWidth="1"/>
    <col min="14841" max="14841" width="15" customWidth="1"/>
    <col min="14842" max="14842" width="12.85546875" customWidth="1"/>
    <col min="14843" max="14843" width="15" customWidth="1"/>
    <col min="14844" max="14844" width="14.140625" customWidth="1"/>
    <col min="14845" max="14845" width="10.7109375" customWidth="1"/>
    <col min="14846" max="14846" width="4.140625" customWidth="1"/>
    <col min="14847" max="14847" width="12.5703125" customWidth="1"/>
    <col min="14848" max="14848" width="4.140625" customWidth="1"/>
    <col min="15096" max="15096" width="24.7109375" customWidth="1"/>
    <col min="15097" max="15097" width="15" customWidth="1"/>
    <col min="15098" max="15098" width="12.85546875" customWidth="1"/>
    <col min="15099" max="15099" width="15" customWidth="1"/>
    <col min="15100" max="15100" width="14.140625" customWidth="1"/>
    <col min="15101" max="15101" width="10.7109375" customWidth="1"/>
    <col min="15102" max="15102" width="4.140625" customWidth="1"/>
    <col min="15103" max="15103" width="12.5703125" customWidth="1"/>
    <col min="15104" max="15104" width="4.140625" customWidth="1"/>
    <col min="15352" max="15352" width="24.7109375" customWidth="1"/>
    <col min="15353" max="15353" width="15" customWidth="1"/>
    <col min="15354" max="15354" width="12.85546875" customWidth="1"/>
    <col min="15355" max="15355" width="15" customWidth="1"/>
    <col min="15356" max="15356" width="14.140625" customWidth="1"/>
    <col min="15357" max="15357" width="10.7109375" customWidth="1"/>
    <col min="15358" max="15358" width="4.140625" customWidth="1"/>
    <col min="15359" max="15359" width="12.5703125" customWidth="1"/>
    <col min="15360" max="15360" width="4.140625" customWidth="1"/>
    <col min="15608" max="15608" width="24.7109375" customWidth="1"/>
    <col min="15609" max="15609" width="15" customWidth="1"/>
    <col min="15610" max="15610" width="12.85546875" customWidth="1"/>
    <col min="15611" max="15611" width="15" customWidth="1"/>
    <col min="15612" max="15612" width="14.140625" customWidth="1"/>
    <col min="15613" max="15613" width="10.7109375" customWidth="1"/>
    <col min="15614" max="15614" width="4.140625" customWidth="1"/>
    <col min="15615" max="15615" width="12.5703125" customWidth="1"/>
    <col min="15616" max="15616" width="4.140625" customWidth="1"/>
    <col min="15864" max="15864" width="24.7109375" customWidth="1"/>
    <col min="15865" max="15865" width="15" customWidth="1"/>
    <col min="15866" max="15866" width="12.85546875" customWidth="1"/>
    <col min="15867" max="15867" width="15" customWidth="1"/>
    <col min="15868" max="15868" width="14.140625" customWidth="1"/>
    <col min="15869" max="15869" width="10.7109375" customWidth="1"/>
    <col min="15870" max="15870" width="4.140625" customWidth="1"/>
    <col min="15871" max="15871" width="12.5703125" customWidth="1"/>
    <col min="15872" max="15872" width="4.140625" customWidth="1"/>
    <col min="16120" max="16120" width="24.7109375" customWidth="1"/>
    <col min="16121" max="16121" width="15" customWidth="1"/>
    <col min="16122" max="16122" width="12.85546875" customWidth="1"/>
    <col min="16123" max="16123" width="15" customWidth="1"/>
    <col min="16124" max="16124" width="14.140625" customWidth="1"/>
    <col min="16125" max="16125" width="10.7109375" customWidth="1"/>
    <col min="16126" max="16126" width="4.140625" customWidth="1"/>
    <col min="16127" max="16127" width="12.5703125" customWidth="1"/>
    <col min="16128" max="16128" width="4.140625" customWidth="1"/>
  </cols>
  <sheetData>
    <row r="1" spans="1:14" x14ac:dyDescent="0.25">
      <c r="A1" s="3" t="s">
        <v>26</v>
      </c>
      <c r="B1" s="8"/>
      <c r="C1" s="8"/>
      <c r="D1" s="8"/>
      <c r="E1" s="9"/>
      <c r="F1" s="9"/>
    </row>
    <row r="2" spans="1:14" ht="15" customHeight="1" x14ac:dyDescent="0.25">
      <c r="A2" s="31" t="s">
        <v>0</v>
      </c>
      <c r="B2" s="32" t="s">
        <v>16</v>
      </c>
      <c r="C2" s="32"/>
      <c r="D2" s="32"/>
      <c r="E2" s="33" t="s">
        <v>17</v>
      </c>
      <c r="F2" s="33"/>
    </row>
    <row r="3" spans="1:14" x14ac:dyDescent="0.25">
      <c r="A3" s="31"/>
      <c r="B3" s="11">
        <v>2023</v>
      </c>
      <c r="C3" s="11">
        <v>2022</v>
      </c>
      <c r="D3" s="11" t="s">
        <v>18</v>
      </c>
      <c r="E3" s="11">
        <v>2023</v>
      </c>
      <c r="F3" s="11">
        <v>2022</v>
      </c>
    </row>
    <row r="4" spans="1:14" x14ac:dyDescent="0.25">
      <c r="A4" s="31"/>
      <c r="B4" s="12" t="s">
        <v>22</v>
      </c>
      <c r="C4" s="12" t="s">
        <v>22</v>
      </c>
      <c r="D4" s="12" t="s">
        <v>19</v>
      </c>
      <c r="E4" s="12" t="s">
        <v>19</v>
      </c>
      <c r="F4" s="12" t="s">
        <v>19</v>
      </c>
    </row>
    <row r="5" spans="1:14" x14ac:dyDescent="0.25">
      <c r="A5" s="5" t="s">
        <v>1</v>
      </c>
      <c r="B5" s="6">
        <f>B30/32.6326</f>
        <v>14890.644829785164</v>
      </c>
      <c r="C5" s="6">
        <f>C30/19.9708</f>
        <v>11767.111348229468</v>
      </c>
      <c r="D5" s="7">
        <f>B5*100/C5-100</f>
        <v>26.544607160751298</v>
      </c>
      <c r="E5" s="7">
        <f t="shared" ref="E5:E20" si="0">B5*100/$B$5</f>
        <v>100</v>
      </c>
      <c r="F5" s="7">
        <f t="shared" ref="F5:F20" si="1">C5*100/$C$5</f>
        <v>100</v>
      </c>
    </row>
    <row r="6" spans="1:14" x14ac:dyDescent="0.25">
      <c r="A6" s="5" t="s">
        <v>2</v>
      </c>
      <c r="B6" s="6">
        <f t="shared" ref="B6:B20" si="2">B31/32.6326</f>
        <v>1737.2954961506316</v>
      </c>
      <c r="C6" s="6">
        <f t="shared" ref="B6:C20" si="3">C31/19.9708</f>
        <v>1545.1708713294786</v>
      </c>
      <c r="D6" s="7">
        <f t="shared" ref="D6:D8" si="4">B6*100/C6-100</f>
        <v>12.433875656473333</v>
      </c>
      <c r="E6" s="7">
        <f t="shared" si="0"/>
        <v>11.667026619798147</v>
      </c>
      <c r="F6" s="7">
        <f t="shared" si="1"/>
        <v>13.131267526944683</v>
      </c>
    </row>
    <row r="7" spans="1:14" x14ac:dyDescent="0.25">
      <c r="A7" s="5" t="s">
        <v>3</v>
      </c>
      <c r="B7" s="6">
        <f t="shared" si="2"/>
        <v>13153.349333634535</v>
      </c>
      <c r="C7" s="6">
        <f t="shared" si="3"/>
        <v>10221.940476899988</v>
      </c>
      <c r="D7" s="7">
        <f t="shared" si="4"/>
        <v>28.677616186076193</v>
      </c>
      <c r="E7" s="7">
        <f t="shared" si="0"/>
        <v>88.332973380201864</v>
      </c>
      <c r="F7" s="7">
        <f t="shared" si="1"/>
        <v>86.868732473055317</v>
      </c>
    </row>
    <row r="8" spans="1:14" x14ac:dyDescent="0.25">
      <c r="A8" s="13" t="s">
        <v>4</v>
      </c>
      <c r="B8" s="14">
        <f t="shared" si="2"/>
        <v>335.71720891104042</v>
      </c>
      <c r="C8" s="14">
        <f t="shared" si="3"/>
        <v>235.849513302779</v>
      </c>
      <c r="D8" s="15">
        <f t="shared" si="4"/>
        <v>42.343820943167799</v>
      </c>
      <c r="E8" s="15">
        <f t="shared" si="0"/>
        <v>2.2545511812861099</v>
      </c>
      <c r="F8" s="15">
        <f t="shared" si="1"/>
        <v>2.0043110524170062</v>
      </c>
      <c r="K8"/>
      <c r="L8"/>
      <c r="M8"/>
      <c r="N8"/>
    </row>
    <row r="9" spans="1:14" x14ac:dyDescent="0.25">
      <c r="A9" s="13" t="s">
        <v>5</v>
      </c>
      <c r="B9" s="14">
        <f t="shared" si="2"/>
        <v>2168.4467020421098</v>
      </c>
      <c r="C9" s="14">
        <f t="shared" si="3"/>
        <v>1505.1473308288241</v>
      </c>
      <c r="D9" s="15">
        <f t="shared" ref="D9:D20" si="5">B9*100/C9-100</f>
        <v>44.068733846010502</v>
      </c>
      <c r="E9" s="15">
        <f t="shared" si="0"/>
        <v>14.562476822391547</v>
      </c>
      <c r="F9" s="15">
        <f t="shared" si="1"/>
        <v>12.791136977345722</v>
      </c>
      <c r="K9"/>
      <c r="L9"/>
      <c r="M9"/>
      <c r="N9"/>
    </row>
    <row r="10" spans="1:14" x14ac:dyDescent="0.25">
      <c r="A10" s="16" t="s">
        <v>23</v>
      </c>
      <c r="B10" s="14">
        <f t="shared" si="2"/>
        <v>152.7155720986689</v>
      </c>
      <c r="C10" s="14">
        <f t="shared" si="3"/>
        <v>141.33701955828514</v>
      </c>
      <c r="D10" s="15">
        <f t="shared" si="5"/>
        <v>8.0506526711435527</v>
      </c>
      <c r="E10" s="15">
        <f t="shared" si="0"/>
        <v>1.0255806504309204</v>
      </c>
      <c r="F10" s="15">
        <f t="shared" si="1"/>
        <v>1.2011190799137916</v>
      </c>
      <c r="K10"/>
      <c r="L10"/>
      <c r="M10"/>
      <c r="N10"/>
    </row>
    <row r="11" spans="1:14" x14ac:dyDescent="0.25">
      <c r="A11" s="13" t="s">
        <v>6</v>
      </c>
      <c r="B11" s="14">
        <f t="shared" si="2"/>
        <v>202.63527378880468</v>
      </c>
      <c r="C11" s="14">
        <f t="shared" si="3"/>
        <v>191.53729490630607</v>
      </c>
      <c r="D11" s="15">
        <f t="shared" si="5"/>
        <v>5.7941608123511372</v>
      </c>
      <c r="E11" s="15">
        <f t="shared" si="0"/>
        <v>1.3608226917311292</v>
      </c>
      <c r="F11" s="15">
        <f t="shared" si="1"/>
        <v>1.6277341926837945</v>
      </c>
      <c r="K11"/>
      <c r="L11"/>
      <c r="M11"/>
      <c r="N11"/>
    </row>
    <row r="12" spans="1:14" s="3" customFormat="1" x14ac:dyDescent="0.25">
      <c r="A12" s="1" t="s">
        <v>7</v>
      </c>
      <c r="B12" s="17">
        <f t="shared" si="2"/>
        <v>3380.333926228343</v>
      </c>
      <c r="C12" s="17">
        <f t="shared" si="3"/>
        <v>2468.1056038607694</v>
      </c>
      <c r="D12" s="2">
        <f t="shared" si="5"/>
        <v>36.960668171597177</v>
      </c>
      <c r="E12" s="2">
        <f t="shared" si="0"/>
        <v>22.701058045967194</v>
      </c>
      <c r="F12" s="2">
        <f t="shared" si="1"/>
        <v>20.974609067773731</v>
      </c>
    </row>
    <row r="13" spans="1:14" x14ac:dyDescent="0.25">
      <c r="A13" s="18" t="s">
        <v>8</v>
      </c>
      <c r="B13" s="14">
        <f t="shared" si="2"/>
        <v>2006.5044859787663</v>
      </c>
      <c r="C13" s="14">
        <f t="shared" si="3"/>
        <v>1368.8508169726406</v>
      </c>
      <c r="D13" s="15">
        <f t="shared" si="5"/>
        <v>46.583138286490907</v>
      </c>
      <c r="E13" s="15">
        <f t="shared" si="0"/>
        <v>13.474933482835043</v>
      </c>
      <c r="F13" s="15">
        <f t="shared" si="1"/>
        <v>11.632853437548238</v>
      </c>
      <c r="K13"/>
      <c r="L13"/>
      <c r="M13"/>
      <c r="N13"/>
    </row>
    <row r="14" spans="1:14" x14ac:dyDescent="0.25">
      <c r="A14" s="18" t="s">
        <v>9</v>
      </c>
      <c r="B14" s="14">
        <f t="shared" si="2"/>
        <v>1373.8294402495771</v>
      </c>
      <c r="C14" s="14">
        <f t="shared" si="3"/>
        <v>1099.2547868881286</v>
      </c>
      <c r="D14" s="15">
        <f t="shared" si="5"/>
        <v>24.978254053251817</v>
      </c>
      <c r="E14" s="15">
        <f t="shared" si="0"/>
        <v>9.2261245631321547</v>
      </c>
      <c r="F14" s="15">
        <f t="shared" si="1"/>
        <v>9.3417556302254869</v>
      </c>
      <c r="K14"/>
      <c r="L14"/>
      <c r="M14"/>
      <c r="N14"/>
    </row>
    <row r="15" spans="1:14" s="3" customFormat="1" x14ac:dyDescent="0.25">
      <c r="A15" s="1" t="s">
        <v>10</v>
      </c>
      <c r="B15" s="17">
        <f t="shared" si="2"/>
        <v>6198.0116313933404</v>
      </c>
      <c r="C15" s="17">
        <f t="shared" si="3"/>
        <v>5112.577785370263</v>
      </c>
      <c r="D15" s="2">
        <f t="shared" si="5"/>
        <v>21.230656854338079</v>
      </c>
      <c r="E15" s="2">
        <f t="shared" si="0"/>
        <v>41.623527404237755</v>
      </c>
      <c r="F15" s="2">
        <f t="shared" si="1"/>
        <v>43.448027592086348</v>
      </c>
    </row>
    <row r="16" spans="1:14" x14ac:dyDescent="0.25">
      <c r="A16" s="18" t="s">
        <v>11</v>
      </c>
      <c r="B16" s="14">
        <f t="shared" si="2"/>
        <v>2580.6084424741771</v>
      </c>
      <c r="C16" s="14">
        <f t="shared" si="3"/>
        <v>2228.9757186669112</v>
      </c>
      <c r="D16" s="15">
        <f t="shared" si="5"/>
        <v>15.775529579010737</v>
      </c>
      <c r="E16" s="15">
        <f t="shared" si="0"/>
        <v>17.330400879029018</v>
      </c>
      <c r="F16" s="15">
        <f t="shared" si="1"/>
        <v>18.94242055423647</v>
      </c>
      <c r="K16"/>
      <c r="L16"/>
      <c r="M16"/>
      <c r="N16"/>
    </row>
    <row r="17" spans="1:14" x14ac:dyDescent="0.25">
      <c r="A17" s="18" t="s">
        <v>12</v>
      </c>
      <c r="B17" s="14">
        <f t="shared" si="2"/>
        <v>3617.4031889191642</v>
      </c>
      <c r="C17" s="14">
        <f t="shared" si="3"/>
        <v>2883.6020667033517</v>
      </c>
      <c r="D17" s="15">
        <f t="shared" si="5"/>
        <v>25.44737814863349</v>
      </c>
      <c r="E17" s="15">
        <f t="shared" si="0"/>
        <v>24.293126525208745</v>
      </c>
      <c r="F17" s="15">
        <f t="shared" si="1"/>
        <v>24.505607037849874</v>
      </c>
      <c r="K17"/>
      <c r="L17"/>
      <c r="M17"/>
      <c r="N17"/>
    </row>
    <row r="18" spans="1:14" x14ac:dyDescent="0.25">
      <c r="A18" s="16" t="s">
        <v>24</v>
      </c>
      <c r="B18" s="14">
        <f t="shared" si="2"/>
        <v>38.051559185480166</v>
      </c>
      <c r="C18" s="14">
        <f t="shared" si="3"/>
        <v>57.209235220581547</v>
      </c>
      <c r="D18" s="15">
        <f t="shared" si="5"/>
        <v>-33.487033974908357</v>
      </c>
      <c r="E18" s="15">
        <f t="shared" si="0"/>
        <v>0.25554003618007964</v>
      </c>
      <c r="F18" s="15">
        <f t="shared" si="1"/>
        <v>0.48617909296141321</v>
      </c>
      <c r="K18"/>
      <c r="L18"/>
      <c r="M18"/>
      <c r="N18"/>
    </row>
    <row r="19" spans="1:14" x14ac:dyDescent="0.25">
      <c r="A19" s="13" t="s">
        <v>13</v>
      </c>
      <c r="B19" s="14">
        <f t="shared" si="2"/>
        <v>343.19945156430646</v>
      </c>
      <c r="C19" s="14">
        <f t="shared" si="3"/>
        <v>298.19135616357806</v>
      </c>
      <c r="D19" s="15">
        <f t="shared" si="5"/>
        <v>15.093695531549344</v>
      </c>
      <c r="E19" s="15">
        <f t="shared" si="0"/>
        <v>2.3047991237949499</v>
      </c>
      <c r="F19" s="15">
        <f t="shared" si="1"/>
        <v>2.5341083919329552</v>
      </c>
      <c r="K19"/>
      <c r="L19"/>
      <c r="M19"/>
      <c r="N19"/>
    </row>
    <row r="20" spans="1:14" x14ac:dyDescent="0.25">
      <c r="A20" s="19" t="s">
        <v>14</v>
      </c>
      <c r="B20" s="14">
        <f t="shared" si="2"/>
        <v>334.23800842243747</v>
      </c>
      <c r="C20" s="14">
        <f t="shared" si="3"/>
        <v>211.98533768859917</v>
      </c>
      <c r="D20" s="15">
        <f t="shared" si="5"/>
        <v>57.670342707109398</v>
      </c>
      <c r="E20" s="15">
        <f t="shared" si="0"/>
        <v>2.2446174241821586</v>
      </c>
      <c r="F20" s="15">
        <f t="shared" si="1"/>
        <v>1.801507025940529</v>
      </c>
      <c r="K20"/>
      <c r="L20"/>
      <c r="M20"/>
      <c r="N20"/>
    </row>
    <row r="22" spans="1:14" x14ac:dyDescent="0.25">
      <c r="A22" s="20" t="s">
        <v>15</v>
      </c>
      <c r="I22" s="21"/>
    </row>
    <row r="23" spans="1:14" x14ac:dyDescent="0.25">
      <c r="A23" s="22" t="s">
        <v>27</v>
      </c>
      <c r="B23" s="23"/>
      <c r="C23" s="23"/>
      <c r="I23" s="21"/>
      <c r="J23" s="24"/>
    </row>
    <row r="24" spans="1:14" x14ac:dyDescent="0.25">
      <c r="A24" s="22" t="s">
        <v>25</v>
      </c>
      <c r="B24" s="23"/>
      <c r="C24" s="23"/>
      <c r="I24" s="21"/>
    </row>
    <row r="25" spans="1:14" x14ac:dyDescent="0.25">
      <c r="A25" s="25"/>
      <c r="I25" s="21"/>
    </row>
    <row r="26" spans="1:14" x14ac:dyDescent="0.25">
      <c r="A26" s="3" t="s">
        <v>26</v>
      </c>
      <c r="E26" s="26" t="s">
        <v>20</v>
      </c>
      <c r="F26" s="30"/>
      <c r="I26" s="21"/>
    </row>
    <row r="27" spans="1:14" x14ac:dyDescent="0.25">
      <c r="A27" s="31" t="s">
        <v>0</v>
      </c>
      <c r="B27" s="32" t="s">
        <v>16</v>
      </c>
      <c r="C27" s="32"/>
      <c r="D27" s="32"/>
      <c r="E27" s="33" t="s">
        <v>17</v>
      </c>
      <c r="F27" s="33"/>
    </row>
    <row r="28" spans="1:14" x14ac:dyDescent="0.25">
      <c r="A28" s="31"/>
      <c r="B28" s="11">
        <v>2023</v>
      </c>
      <c r="C28" s="11">
        <v>2022</v>
      </c>
      <c r="D28" s="11" t="s">
        <v>18</v>
      </c>
      <c r="E28" s="11">
        <v>2023</v>
      </c>
      <c r="F28" s="11">
        <v>2022</v>
      </c>
    </row>
    <row r="29" spans="1:14" x14ac:dyDescent="0.25">
      <c r="A29" s="31"/>
      <c r="B29" s="12" t="s">
        <v>21</v>
      </c>
      <c r="C29" s="12" t="s">
        <v>21</v>
      </c>
      <c r="D29" s="12" t="s">
        <v>19</v>
      </c>
      <c r="E29" s="12" t="s">
        <v>19</v>
      </c>
      <c r="F29" s="12" t="s">
        <v>19</v>
      </c>
    </row>
    <row r="30" spans="1:14" x14ac:dyDescent="0.25">
      <c r="A30" s="5" t="s">
        <v>1</v>
      </c>
      <c r="B30" s="28">
        <v>485920.45647244732</v>
      </c>
      <c r="C30" s="28">
        <v>234998.62731322105</v>
      </c>
      <c r="D30" s="7">
        <f>B30*100/C30-100</f>
        <v>106.7758701521187</v>
      </c>
      <c r="E30" s="7">
        <f t="shared" ref="E30:E45" si="6">B30*100/$B$30</f>
        <v>100</v>
      </c>
      <c r="F30" s="7">
        <f t="shared" ref="F30:F45" si="7">C30*100/$C$30</f>
        <v>100</v>
      </c>
    </row>
    <row r="31" spans="1:14" x14ac:dyDescent="0.25">
      <c r="A31" s="5" t="s">
        <v>2</v>
      </c>
      <c r="B31" s="28">
        <v>56692.469007685097</v>
      </c>
      <c r="C31" s="28">
        <v>30858.298437146754</v>
      </c>
      <c r="D31" s="7">
        <f t="shared" ref="D31:D41" si="8">B31*100/C31-100</f>
        <v>83.718713859606595</v>
      </c>
      <c r="E31" s="7">
        <f t="shared" si="6"/>
        <v>11.667026619798149</v>
      </c>
      <c r="F31" s="7">
        <f t="shared" si="7"/>
        <v>13.131267526944683</v>
      </c>
    </row>
    <row r="32" spans="1:14" ht="15" customHeight="1" x14ac:dyDescent="0.25">
      <c r="A32" s="5" t="s">
        <v>3</v>
      </c>
      <c r="B32" s="28">
        <v>429227.98746476229</v>
      </c>
      <c r="C32" s="28">
        <v>204140.32887607429</v>
      </c>
      <c r="D32" s="7">
        <f t="shared" si="8"/>
        <v>110.26124030853799</v>
      </c>
      <c r="E32" s="7">
        <f t="shared" si="6"/>
        <v>88.332973380201878</v>
      </c>
      <c r="F32" s="7">
        <f t="shared" si="7"/>
        <v>86.868732473055317</v>
      </c>
    </row>
    <row r="33" spans="1:14" x14ac:dyDescent="0.25">
      <c r="A33" s="13" t="s">
        <v>4</v>
      </c>
      <c r="B33" s="29">
        <v>10955.325391510416</v>
      </c>
      <c r="C33" s="29">
        <v>4710.1034602671389</v>
      </c>
      <c r="D33" s="15">
        <f t="shared" si="8"/>
        <v>132.59203293358382</v>
      </c>
      <c r="E33" s="15">
        <f t="shared" si="6"/>
        <v>2.2545511812861094</v>
      </c>
      <c r="F33" s="15">
        <f t="shared" si="7"/>
        <v>2.0043110524170062</v>
      </c>
    </row>
    <row r="34" spans="1:14" x14ac:dyDescent="0.25">
      <c r="A34" s="13" t="s">
        <v>5</v>
      </c>
      <c r="B34" s="29">
        <v>70762.053849059346</v>
      </c>
      <c r="C34" s="29">
        <v>30058.996314516284</v>
      </c>
      <c r="D34" s="15">
        <f t="shared" ref="D34:D36" si="9">B34*100/C34-100</f>
        <v>135.41056763391157</v>
      </c>
      <c r="E34" s="15">
        <f t="shared" si="6"/>
        <v>14.562476822391547</v>
      </c>
      <c r="F34" s="15">
        <f t="shared" si="7"/>
        <v>12.791136977345722</v>
      </c>
    </row>
    <row r="35" spans="1:14" x14ac:dyDescent="0.25">
      <c r="A35" s="16" t="s">
        <v>23</v>
      </c>
      <c r="B35" s="29">
        <v>4983.5061780670221</v>
      </c>
      <c r="C35" s="29">
        <v>2822.613350194601</v>
      </c>
      <c r="D35" s="15">
        <f t="shared" si="9"/>
        <v>76.556458847735598</v>
      </c>
      <c r="E35" s="15">
        <f t="shared" si="6"/>
        <v>1.0255806504309204</v>
      </c>
      <c r="F35" s="15">
        <f t="shared" si="7"/>
        <v>1.2011190799137919</v>
      </c>
    </row>
    <row r="36" spans="1:14" x14ac:dyDescent="0.25">
      <c r="A36" s="13" t="s">
        <v>6</v>
      </c>
      <c r="B36" s="29">
        <v>6612.5158354405467</v>
      </c>
      <c r="C36" s="29">
        <v>3825.1530091148575</v>
      </c>
      <c r="D36" s="15">
        <f t="shared" si="9"/>
        <v>72.869315807335141</v>
      </c>
      <c r="E36" s="15">
        <f t="shared" si="6"/>
        <v>1.360822691731129</v>
      </c>
      <c r="F36" s="15">
        <f t="shared" si="7"/>
        <v>1.6277341926837945</v>
      </c>
    </row>
    <row r="37" spans="1:14" x14ac:dyDescent="0.25">
      <c r="A37" s="1" t="s">
        <v>7</v>
      </c>
      <c r="B37" s="2">
        <v>110309.08488103902</v>
      </c>
      <c r="C37" s="2">
        <v>49290.043393582651</v>
      </c>
      <c r="D37" s="2">
        <f t="shared" si="8"/>
        <v>123.79587698922737</v>
      </c>
      <c r="E37" s="2">
        <f t="shared" si="6"/>
        <v>22.701058045967194</v>
      </c>
      <c r="F37" s="2">
        <f t="shared" si="7"/>
        <v>20.974609067773731</v>
      </c>
    </row>
    <row r="38" spans="1:14" x14ac:dyDescent="0.25">
      <c r="A38" s="18" t="s">
        <v>8</v>
      </c>
      <c r="B38" s="29">
        <v>65477.45828915068</v>
      </c>
      <c r="C38" s="29">
        <v>27337.045895597214</v>
      </c>
      <c r="D38" s="15">
        <f t="shared" si="8"/>
        <v>139.51914387244085</v>
      </c>
      <c r="E38" s="15">
        <f t="shared" si="6"/>
        <v>13.474933482835041</v>
      </c>
      <c r="F38" s="15">
        <f t="shared" si="7"/>
        <v>11.63285343754824</v>
      </c>
      <c r="I38" s="24"/>
    </row>
    <row r="39" spans="1:14" x14ac:dyDescent="0.25">
      <c r="A39" s="18" t="s">
        <v>9</v>
      </c>
      <c r="B39" s="29">
        <v>44831.626591888344</v>
      </c>
      <c r="C39" s="29">
        <v>21952.997497985438</v>
      </c>
      <c r="D39" s="15">
        <f t="shared" si="8"/>
        <v>104.21642464088291</v>
      </c>
      <c r="E39" s="15">
        <f t="shared" si="6"/>
        <v>9.2261245631321529</v>
      </c>
      <c r="F39" s="15">
        <f t="shared" si="7"/>
        <v>9.3417556302254869</v>
      </c>
      <c r="I39" s="24"/>
    </row>
    <row r="40" spans="1:14" x14ac:dyDescent="0.25">
      <c r="A40" s="1" t="s">
        <v>10</v>
      </c>
      <c r="B40" s="2">
        <v>202257.23436260631</v>
      </c>
      <c r="C40" s="2">
        <v>102102.26843607245</v>
      </c>
      <c r="D40" s="2">
        <f t="shared" si="8"/>
        <v>98.092792119738419</v>
      </c>
      <c r="E40" s="2">
        <f t="shared" si="6"/>
        <v>41.623527404237755</v>
      </c>
      <c r="F40" s="2">
        <f t="shared" si="7"/>
        <v>43.448027592086348</v>
      </c>
      <c r="I40" s="24"/>
    </row>
    <row r="41" spans="1:14" x14ac:dyDescent="0.25">
      <c r="A41" s="18" t="s">
        <v>11</v>
      </c>
      <c r="B41" s="29">
        <v>84211.963059882823</v>
      </c>
      <c r="C41" s="29">
        <v>44514.428282353154</v>
      </c>
      <c r="D41" s="15">
        <f t="shared" si="8"/>
        <v>89.179028708916263</v>
      </c>
      <c r="E41" s="15">
        <f t="shared" si="6"/>
        <v>17.330400879029018</v>
      </c>
      <c r="F41" s="15">
        <f t="shared" si="7"/>
        <v>18.942420554236474</v>
      </c>
      <c r="I41" s="24"/>
    </row>
    <row r="42" spans="1:14" s="3" customFormat="1" x14ac:dyDescent="0.25">
      <c r="A42" s="18" t="s">
        <v>12</v>
      </c>
      <c r="B42" s="29">
        <v>118045.2713027235</v>
      </c>
      <c r="C42" s="29">
        <v>57587.840153719299</v>
      </c>
      <c r="D42" s="15">
        <f t="shared" ref="D42:D45" si="10">B42*100/C42-100</f>
        <v>104.98298076056523</v>
      </c>
      <c r="E42" s="15">
        <f t="shared" si="6"/>
        <v>24.293126525208741</v>
      </c>
      <c r="F42" s="15">
        <f t="shared" si="7"/>
        <v>24.505607037849877</v>
      </c>
      <c r="G42"/>
      <c r="H42"/>
      <c r="K42" s="4"/>
      <c r="L42" s="4"/>
      <c r="M42" s="4"/>
      <c r="N42" s="4"/>
    </row>
    <row r="43" spans="1:14" x14ac:dyDescent="0.25">
      <c r="A43" s="16" t="s">
        <v>24</v>
      </c>
      <c r="B43" s="29">
        <v>1241.7213102761</v>
      </c>
      <c r="C43" s="29">
        <v>1142.51419474319</v>
      </c>
      <c r="D43" s="15">
        <f t="shared" si="10"/>
        <v>8.6832282687927034</v>
      </c>
      <c r="E43" s="15">
        <f t="shared" si="6"/>
        <v>0.25554003618007964</v>
      </c>
      <c r="F43" s="15">
        <f t="shared" si="7"/>
        <v>0.48617909296141326</v>
      </c>
    </row>
    <row r="44" spans="1:14" x14ac:dyDescent="0.25">
      <c r="A44" s="13" t="s">
        <v>13</v>
      </c>
      <c r="B44" s="29">
        <v>11199.490423117386</v>
      </c>
      <c r="C44" s="29">
        <v>5955.1199356715852</v>
      </c>
      <c r="D44" s="15">
        <f t="shared" si="10"/>
        <v>88.06490119588787</v>
      </c>
      <c r="E44" s="15">
        <f t="shared" si="6"/>
        <v>2.3047991237949499</v>
      </c>
      <c r="F44" s="15">
        <f t="shared" si="7"/>
        <v>2.5341083919329552</v>
      </c>
    </row>
    <row r="45" spans="1:14" s="3" customFormat="1" x14ac:dyDescent="0.25">
      <c r="A45" s="19" t="s">
        <v>14</v>
      </c>
      <c r="B45" s="15">
        <v>10907.055233646031</v>
      </c>
      <c r="C45" s="15">
        <v>4233.5167819114768</v>
      </c>
      <c r="D45" s="15">
        <f t="shared" si="10"/>
        <v>157.63580955314842</v>
      </c>
      <c r="E45" s="15">
        <f t="shared" si="6"/>
        <v>2.2446174241821577</v>
      </c>
      <c r="F45" s="15">
        <f t="shared" si="7"/>
        <v>1.8015070259405292</v>
      </c>
      <c r="G45"/>
      <c r="H45"/>
      <c r="I45"/>
      <c r="J45"/>
      <c r="K45" s="4"/>
      <c r="L45" s="4"/>
      <c r="M45" s="4"/>
      <c r="N45" s="4"/>
    </row>
    <row r="70" spans="1:3" x14ac:dyDescent="0.25">
      <c r="B70" s="24"/>
      <c r="C70" s="24"/>
    </row>
    <row r="71" spans="1:3" x14ac:dyDescent="0.25">
      <c r="B71" s="24"/>
      <c r="C71" s="24"/>
    </row>
    <row r="73" spans="1:3" x14ac:dyDescent="0.25">
      <c r="B73" s="24"/>
      <c r="C73" s="24"/>
    </row>
    <row r="74" spans="1:3" x14ac:dyDescent="0.25">
      <c r="B74" s="24"/>
      <c r="C74" s="24"/>
    </row>
    <row r="75" spans="1:3" x14ac:dyDescent="0.25">
      <c r="B75" s="24"/>
      <c r="C75" s="24"/>
    </row>
    <row r="76" spans="1:3" x14ac:dyDescent="0.25">
      <c r="B76" s="24"/>
      <c r="C76" s="24"/>
    </row>
    <row r="77" spans="1:3" x14ac:dyDescent="0.25">
      <c r="B77" s="24"/>
      <c r="C77" s="24"/>
    </row>
    <row r="78" spans="1:3" x14ac:dyDescent="0.25">
      <c r="A78" s="27"/>
    </row>
    <row r="79" spans="1:3" x14ac:dyDescent="0.25">
      <c r="A79" s="27"/>
    </row>
    <row r="80" spans="1:3" x14ac:dyDescent="0.25">
      <c r="A80" s="27"/>
    </row>
  </sheetData>
  <mergeCells count="6">
    <mergeCell ref="A27:A29"/>
    <mergeCell ref="B27:D27"/>
    <mergeCell ref="E27:F27"/>
    <mergeCell ref="A2:A4"/>
    <mergeCell ref="B2:D2"/>
    <mergeCell ref="E2:F2"/>
  </mergeCells>
  <pageMargins left="0.7" right="0.7" top="0.75" bottom="0.75" header="0.3" footer="0.3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03EDA4-03F7-4860-8E1A-02DE0FF77E91}"/>
</file>

<file path=customXml/itemProps2.xml><?xml version="1.0" encoding="utf-8"?>
<ds:datastoreItem xmlns:ds="http://schemas.openxmlformats.org/officeDocument/2006/customXml" ds:itemID="{FB366295-9AA1-49E8-A0F2-635D0A40C66F}"/>
</file>

<file path=customXml/itemProps3.xml><?xml version="1.0" encoding="utf-8"?>
<ds:datastoreItem xmlns:ds="http://schemas.openxmlformats.org/officeDocument/2006/customXml" ds:itemID="{28A3D31D-2DB9-4D7F-9B88-54DF795F4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2012-03-20T09:47:59Z</dcterms:created>
  <dcterms:modified xsi:type="dcterms:W3CDTF">2024-02-11T14:04:28Z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