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1\"/>
    </mc:Choice>
  </mc:AlternateContent>
  <xr:revisionPtr revIDLastSave="0" documentId="13_ncr:1_{4820E2EC-7799-4CB0-B6A2-E715955D07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18" i="1" l="1"/>
  <c r="K17" i="1"/>
  <c r="L17" i="1"/>
  <c r="M17" i="1"/>
  <c r="K18" i="1"/>
  <c r="L18" i="1"/>
  <c r="M18" i="1"/>
  <c r="K19" i="1"/>
  <c r="L19" i="1"/>
  <c r="M19" i="1"/>
  <c r="K20" i="1"/>
  <c r="L20" i="1"/>
  <c r="M20" i="1"/>
  <c r="K9" i="1"/>
  <c r="L9" i="1"/>
  <c r="M9" i="1"/>
  <c r="K10" i="1"/>
  <c r="L10" i="1"/>
  <c r="M10" i="1"/>
  <c r="K11" i="1"/>
  <c r="L11" i="1"/>
  <c r="M11" i="1"/>
  <c r="D10" i="1" l="1"/>
  <c r="F20" i="1"/>
  <c r="F15" i="1"/>
  <c r="F11" i="1"/>
  <c r="F9" i="1"/>
  <c r="K5" i="1"/>
  <c r="K6" i="1"/>
  <c r="K7" i="1"/>
  <c r="K8" i="1"/>
  <c r="K12" i="1"/>
  <c r="K13" i="1"/>
  <c r="K14" i="1"/>
  <c r="K15" i="1"/>
  <c r="K16" i="1"/>
  <c r="L6" i="1"/>
  <c r="M6" i="1"/>
  <c r="L7" i="1"/>
  <c r="M7" i="1"/>
  <c r="L8" i="1"/>
  <c r="M8" i="1"/>
  <c r="L12" i="1"/>
  <c r="M12" i="1"/>
  <c r="L13" i="1"/>
  <c r="M13" i="1"/>
  <c r="L14" i="1"/>
  <c r="M14" i="1"/>
  <c r="L15" i="1"/>
  <c r="M15" i="1"/>
  <c r="L16" i="1"/>
  <c r="M16" i="1"/>
  <c r="M5" i="1"/>
  <c r="L5" i="1"/>
  <c r="F10" i="1" l="1"/>
  <c r="F18" i="1"/>
  <c r="E20" i="1"/>
  <c r="D20" i="1"/>
  <c r="E15" i="1"/>
  <c r="D15" i="1"/>
  <c r="E11" i="1"/>
  <c r="D11" i="1"/>
  <c r="F14" i="1"/>
  <c r="F13" i="1"/>
  <c r="F17" i="1"/>
  <c r="E10" i="1"/>
  <c r="E18" i="1"/>
  <c r="E16" i="1"/>
  <c r="D16" i="1"/>
  <c r="E12" i="1"/>
  <c r="D12" i="1"/>
  <c r="F19" i="1"/>
  <c r="F12" i="1"/>
  <c r="F16" i="1"/>
  <c r="E17" i="1"/>
  <c r="D17" i="1"/>
  <c r="E13" i="1"/>
  <c r="D13" i="1"/>
  <c r="D19" i="1"/>
  <c r="E19" i="1"/>
  <c r="E14" i="1"/>
  <c r="D14" i="1"/>
  <c r="E9" i="1"/>
  <c r="D9" i="1"/>
  <c r="D8" i="1"/>
  <c r="E6" i="1"/>
  <c r="D7" i="1"/>
  <c r="D6" i="1"/>
  <c r="F6" i="1"/>
  <c r="D5" i="1"/>
  <c r="E5" i="1"/>
  <c r="F5" i="1"/>
  <c r="F8" i="1"/>
  <c r="E8" i="1"/>
  <c r="F7" i="1"/>
  <c r="E7" i="1"/>
</calcChain>
</file>

<file path=xl/sharedStrings.xml><?xml version="1.0" encoding="utf-8"?>
<sst xmlns="http://schemas.openxmlformats.org/spreadsheetml/2006/main" count="56" uniqueCount="28">
  <si>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</si>
  <si>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</si>
  <si>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</si>
  <si>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</si>
  <si>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</si>
  <si>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</si>
  <si>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</si>
  <si>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</si>
  <si>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</si>
  <si>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</si>
  <si>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</si>
  <si>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</si>
  <si>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</si>
  <si>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</si>
  <si>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</si>
  <si>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</si>
  <si>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</si>
  <si>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</si>
  <si>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</si>
  <si>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</si>
  <si>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</si>
  <si>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</si>
  <si>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</si>
  <si>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Railway, aircraft and ships</t>
  </si>
  <si>
    <t>Aviation &amp; marine liability</t>
  </si>
  <si>
    <t>1 EUR = 9.1329 Turkish lira - TRY (December 31st, 2020)</t>
  </si>
  <si>
    <t>1 EUR =15.1139 Turkish lira - TRY (December 31st, 2021)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</si>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</sst>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7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indent="3"/>
    </xf>
    <xf numFmtId="0" fontId="8" fillId="0" borderId="1" xfId="2" applyFont="1" applyBorder="1" applyAlignment="1">
      <alignment horizontal="left" vertical="center"/>
    </xf>
    <xf numFmtId="0" fontId="9" fillId="0" borderId="0" xfId="0" applyFont="1"/>
    <xf numFmtId="0" fontId="6" fillId="0" borderId="0" xfId="2" applyFont="1"/>
    <xf numFmtId="0" fontId="7" fillId="0" borderId="0" xfId="2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164" fontId="5" fillId="5" borderId="1" xfId="1" applyFont="1" applyFill="1" applyBorder="1"/>
    <xf numFmtId="164" fontId="6" fillId="0" borderId="1" xfId="1" applyFont="1" applyBorder="1" applyAlignment="1">
      <alignment horizontal="right"/>
    </xf>
    <xf numFmtId="164" fontId="5" fillId="0" borderId="1" xfId="1" applyFont="1" applyBorder="1"/>
    <xf numFmtId="164" fontId="7" fillId="0" borderId="1" xfId="1" applyFont="1" applyBorder="1" applyAlignment="1">
      <alignment horizontal="right"/>
    </xf>
    <xf numFmtId="164" fontId="9" fillId="0" borderId="1" xfId="1" applyFont="1" applyBorder="1"/>
    <xf numFmtId="0" fontId="10" fillId="0" borderId="2" xfId="0" applyFont="1" applyBorder="1"/>
    <xf numFmtId="164" fontId="9" fillId="0" borderId="0" xfId="1" applyFont="1"/>
    <xf numFmtId="165" fontId="9" fillId="0" borderId="0" xfId="1" applyNumberFormat="1" applyFont="1"/>
    <xf numFmtId="165" fontId="13" fillId="0" borderId="0" xfId="1" applyNumberFormat="1" applyFont="1"/>
    <xf numFmtId="166" fontId="9" fillId="0" borderId="0" xfId="3" applyNumberFormat="1" applyFont="1"/>
    <xf numFmtId="37" fontId="9" fillId="0" borderId="0" xfId="0" applyNumberFormat="1" applyFont="1"/>
    <xf numFmtId="164" fontId="12" fillId="5" borderId="1" xfId="1" applyFont="1" applyFill="1" applyBorder="1"/>
    <xf numFmtId="164" fontId="4" fillId="0" borderId="1" xfId="1" applyFont="1" applyBorder="1"/>
    <xf numFmtId="0" fontId="2" fillId="0" borderId="0" xfId="0" applyFont="1"/>
    <xf numFmtId="0" fontId="11" fillId="6" borderId="0" xfId="0" applyFont="1" applyFill="1"/>
    <xf numFmtId="0" fontId="9" fillId="6" borderId="0" xfId="0" applyFont="1" applyFill="1"/>
    <xf numFmtId="0" fontId="10" fillId="2" borderId="2" xfId="0" applyFont="1" applyFill="1" applyBorder="1"/>
    <xf numFmtId="0" fontId="1" fillId="0" borderId="0" xfId="0" applyFont="1"/>
    <xf numFmtId="164" fontId="1" fillId="0" borderId="1" xfId="1" applyFont="1" applyBorder="1"/>
    <xf numFmtId="0" fontId="9" fillId="0" borderId="1" xfId="0" applyFont="1" applyBorder="1"/>
    <xf numFmtId="0" fontId="1" fillId="0" borderId="1" xfId="0" applyFont="1" applyBorder="1"/>
    <xf numFmtId="0" fontId="15" fillId="0" borderId="1" xfId="2" applyFont="1" applyBorder="1" applyAlignment="1">
      <alignment horizontal="left" vertical="center"/>
    </xf>
    <xf numFmtId="164" fontId="14" fillId="0" borderId="1" xfId="1" applyFont="1" applyBorder="1"/>
    <xf numFmtId="0" fontId="14" fillId="0" borderId="0" xfId="0" applyFont="1"/>
    <xf numFmtId="166" fontId="14" fillId="0" borderId="0" xfId="3" applyNumberFormat="1" applyFont="1"/>
    <xf numFmtId="0" fontId="15" fillId="5" borderId="1" xfId="0" applyFont="1" applyFill="1" applyBorder="1"/>
    <xf numFmtId="164" fontId="15" fillId="5" borderId="1" xfId="1" applyFont="1" applyFill="1" applyBorder="1" applyAlignment="1">
      <alignment horizontal="right"/>
    </xf>
    <xf numFmtId="164" fontId="14" fillId="5" borderId="1" xfId="1" applyFont="1" applyFill="1" applyBorder="1"/>
    <xf numFmtId="0" fontId="10" fillId="0" borderId="0" xfId="0" applyFont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ontablo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view="pageBreakPreview" zoomScale="115" zoomScaleNormal="100" zoomScaleSheetLayoutView="115" workbookViewId="0">
      <selection activeCell="A23" sqref="A23:C24"/>
    </sheetView>
  </sheetViews>
  <sheetFormatPr defaultColWidth="9.140625" defaultRowHeight="15"/>
  <cols>
    <col min="1" max="1" width="26" style="6" customWidth="1"/>
    <col min="2" max="2" width="13.85546875" style="6" customWidth="1"/>
    <col min="3" max="3" width="14.28515625" style="6" customWidth="1"/>
    <col min="4" max="4" width="11.42578125" style="6" customWidth="1"/>
    <col min="5" max="5" width="12.42578125" style="6" customWidth="1"/>
    <col min="6" max="6" width="11" style="6" customWidth="1"/>
    <col min="7" max="7" width="4.42578125" style="6" customWidth="1"/>
    <col min="8" max="8" width="26.7109375" style="6" customWidth="1"/>
    <col min="9" max="9" width="15.5703125" style="6" customWidth="1"/>
    <col min="10" max="10" width="13.140625" style="6" customWidth="1"/>
    <col min="11" max="11" width="9.140625" style="21"/>
    <col min="12" max="12" width="11.7109375" style="6" customWidth="1"/>
    <col min="13" max="13" width="12.7109375" style="6" customWidth="1"/>
    <col min="14" max="244" width="9.140625" style="6"/>
    <col min="245" max="245" width="24.7109375" style="6" customWidth="1"/>
    <col min="246" max="246" width="15" style="6" customWidth="1"/>
    <col min="247" max="247" width="12.85546875" style="6" customWidth="1"/>
    <col min="248" max="248" width="15" style="6" customWidth="1"/>
    <col min="249" max="249" width="14.140625" style="6" customWidth="1"/>
    <col min="250" max="250" width="10.7109375" style="6" customWidth="1"/>
    <col min="251" max="251" width="4.140625" style="6" customWidth="1"/>
    <col min="252" max="252" width="12.5703125" style="6" customWidth="1"/>
    <col min="253" max="253" width="4.140625" style="6" customWidth="1"/>
    <col min="254" max="500" width="9.140625" style="6"/>
    <col min="501" max="501" width="24.7109375" style="6" customWidth="1"/>
    <col min="502" max="502" width="15" style="6" customWidth="1"/>
    <col min="503" max="503" width="12.85546875" style="6" customWidth="1"/>
    <col min="504" max="504" width="15" style="6" customWidth="1"/>
    <col min="505" max="505" width="14.140625" style="6" customWidth="1"/>
    <col min="506" max="506" width="10.7109375" style="6" customWidth="1"/>
    <col min="507" max="507" width="4.140625" style="6" customWidth="1"/>
    <col min="508" max="508" width="12.5703125" style="6" customWidth="1"/>
    <col min="509" max="509" width="4.140625" style="6" customWidth="1"/>
    <col min="510" max="756" width="9.140625" style="6"/>
    <col min="757" max="757" width="24.7109375" style="6" customWidth="1"/>
    <col min="758" max="758" width="15" style="6" customWidth="1"/>
    <col min="759" max="759" width="12.85546875" style="6" customWidth="1"/>
    <col min="760" max="760" width="15" style="6" customWidth="1"/>
    <col min="761" max="761" width="14.140625" style="6" customWidth="1"/>
    <col min="762" max="762" width="10.7109375" style="6" customWidth="1"/>
    <col min="763" max="763" width="4.140625" style="6" customWidth="1"/>
    <col min="764" max="764" width="12.5703125" style="6" customWidth="1"/>
    <col min="765" max="765" width="4.140625" style="6" customWidth="1"/>
    <col min="766" max="1012" width="9.140625" style="6"/>
    <col min="1013" max="1013" width="24.7109375" style="6" customWidth="1"/>
    <col min="1014" max="1014" width="15" style="6" customWidth="1"/>
    <col min="1015" max="1015" width="12.85546875" style="6" customWidth="1"/>
    <col min="1016" max="1016" width="15" style="6" customWidth="1"/>
    <col min="1017" max="1017" width="14.140625" style="6" customWidth="1"/>
    <col min="1018" max="1018" width="10.7109375" style="6" customWidth="1"/>
    <col min="1019" max="1019" width="4.140625" style="6" customWidth="1"/>
    <col min="1020" max="1020" width="12.5703125" style="6" customWidth="1"/>
    <col min="1021" max="1021" width="4.140625" style="6" customWidth="1"/>
    <col min="1022" max="1268" width="9.140625" style="6"/>
    <col min="1269" max="1269" width="24.7109375" style="6" customWidth="1"/>
    <col min="1270" max="1270" width="15" style="6" customWidth="1"/>
    <col min="1271" max="1271" width="12.85546875" style="6" customWidth="1"/>
    <col min="1272" max="1272" width="15" style="6" customWidth="1"/>
    <col min="1273" max="1273" width="14.140625" style="6" customWidth="1"/>
    <col min="1274" max="1274" width="10.7109375" style="6" customWidth="1"/>
    <col min="1275" max="1275" width="4.140625" style="6" customWidth="1"/>
    <col min="1276" max="1276" width="12.5703125" style="6" customWidth="1"/>
    <col min="1277" max="1277" width="4.140625" style="6" customWidth="1"/>
    <col min="1278" max="1524" width="9.140625" style="6"/>
    <col min="1525" max="1525" width="24.7109375" style="6" customWidth="1"/>
    <col min="1526" max="1526" width="15" style="6" customWidth="1"/>
    <col min="1527" max="1527" width="12.85546875" style="6" customWidth="1"/>
    <col min="1528" max="1528" width="15" style="6" customWidth="1"/>
    <col min="1529" max="1529" width="14.140625" style="6" customWidth="1"/>
    <col min="1530" max="1530" width="10.7109375" style="6" customWidth="1"/>
    <col min="1531" max="1531" width="4.140625" style="6" customWidth="1"/>
    <col min="1532" max="1532" width="12.5703125" style="6" customWidth="1"/>
    <col min="1533" max="1533" width="4.140625" style="6" customWidth="1"/>
    <col min="1534" max="1780" width="9.140625" style="6"/>
    <col min="1781" max="1781" width="24.7109375" style="6" customWidth="1"/>
    <col min="1782" max="1782" width="15" style="6" customWidth="1"/>
    <col min="1783" max="1783" width="12.85546875" style="6" customWidth="1"/>
    <col min="1784" max="1784" width="15" style="6" customWidth="1"/>
    <col min="1785" max="1785" width="14.140625" style="6" customWidth="1"/>
    <col min="1786" max="1786" width="10.7109375" style="6" customWidth="1"/>
    <col min="1787" max="1787" width="4.140625" style="6" customWidth="1"/>
    <col min="1788" max="1788" width="12.5703125" style="6" customWidth="1"/>
    <col min="1789" max="1789" width="4.140625" style="6" customWidth="1"/>
    <col min="1790" max="2036" width="9.140625" style="6"/>
    <col min="2037" max="2037" width="24.7109375" style="6" customWidth="1"/>
    <col min="2038" max="2038" width="15" style="6" customWidth="1"/>
    <col min="2039" max="2039" width="12.85546875" style="6" customWidth="1"/>
    <col min="2040" max="2040" width="15" style="6" customWidth="1"/>
    <col min="2041" max="2041" width="14.140625" style="6" customWidth="1"/>
    <col min="2042" max="2042" width="10.7109375" style="6" customWidth="1"/>
    <col min="2043" max="2043" width="4.140625" style="6" customWidth="1"/>
    <col min="2044" max="2044" width="12.5703125" style="6" customWidth="1"/>
    <col min="2045" max="2045" width="4.140625" style="6" customWidth="1"/>
    <col min="2046" max="2292" width="9.140625" style="6"/>
    <col min="2293" max="2293" width="24.7109375" style="6" customWidth="1"/>
    <col min="2294" max="2294" width="15" style="6" customWidth="1"/>
    <col min="2295" max="2295" width="12.85546875" style="6" customWidth="1"/>
    <col min="2296" max="2296" width="15" style="6" customWidth="1"/>
    <col min="2297" max="2297" width="14.140625" style="6" customWidth="1"/>
    <col min="2298" max="2298" width="10.7109375" style="6" customWidth="1"/>
    <col min="2299" max="2299" width="4.140625" style="6" customWidth="1"/>
    <col min="2300" max="2300" width="12.5703125" style="6" customWidth="1"/>
    <col min="2301" max="2301" width="4.140625" style="6" customWidth="1"/>
    <col min="2302" max="2548" width="9.140625" style="6"/>
    <col min="2549" max="2549" width="24.7109375" style="6" customWidth="1"/>
    <col min="2550" max="2550" width="15" style="6" customWidth="1"/>
    <col min="2551" max="2551" width="12.85546875" style="6" customWidth="1"/>
    <col min="2552" max="2552" width="15" style="6" customWidth="1"/>
    <col min="2553" max="2553" width="14.140625" style="6" customWidth="1"/>
    <col min="2554" max="2554" width="10.7109375" style="6" customWidth="1"/>
    <col min="2555" max="2555" width="4.140625" style="6" customWidth="1"/>
    <col min="2556" max="2556" width="12.5703125" style="6" customWidth="1"/>
    <col min="2557" max="2557" width="4.140625" style="6" customWidth="1"/>
    <col min="2558" max="2804" width="9.140625" style="6"/>
    <col min="2805" max="2805" width="24.7109375" style="6" customWidth="1"/>
    <col min="2806" max="2806" width="15" style="6" customWidth="1"/>
    <col min="2807" max="2807" width="12.85546875" style="6" customWidth="1"/>
    <col min="2808" max="2808" width="15" style="6" customWidth="1"/>
    <col min="2809" max="2809" width="14.140625" style="6" customWidth="1"/>
    <col min="2810" max="2810" width="10.7109375" style="6" customWidth="1"/>
    <col min="2811" max="2811" width="4.140625" style="6" customWidth="1"/>
    <col min="2812" max="2812" width="12.5703125" style="6" customWidth="1"/>
    <col min="2813" max="2813" width="4.140625" style="6" customWidth="1"/>
    <col min="2814" max="3060" width="9.140625" style="6"/>
    <col min="3061" max="3061" width="24.7109375" style="6" customWidth="1"/>
    <col min="3062" max="3062" width="15" style="6" customWidth="1"/>
    <col min="3063" max="3063" width="12.85546875" style="6" customWidth="1"/>
    <col min="3064" max="3064" width="15" style="6" customWidth="1"/>
    <col min="3065" max="3065" width="14.140625" style="6" customWidth="1"/>
    <col min="3066" max="3066" width="10.7109375" style="6" customWidth="1"/>
    <col min="3067" max="3067" width="4.140625" style="6" customWidth="1"/>
    <col min="3068" max="3068" width="12.5703125" style="6" customWidth="1"/>
    <col min="3069" max="3069" width="4.140625" style="6" customWidth="1"/>
    <col min="3070" max="3316" width="9.140625" style="6"/>
    <col min="3317" max="3317" width="24.7109375" style="6" customWidth="1"/>
    <col min="3318" max="3318" width="15" style="6" customWidth="1"/>
    <col min="3319" max="3319" width="12.85546875" style="6" customWidth="1"/>
    <col min="3320" max="3320" width="15" style="6" customWidth="1"/>
    <col min="3321" max="3321" width="14.140625" style="6" customWidth="1"/>
    <col min="3322" max="3322" width="10.7109375" style="6" customWidth="1"/>
    <col min="3323" max="3323" width="4.140625" style="6" customWidth="1"/>
    <col min="3324" max="3324" width="12.5703125" style="6" customWidth="1"/>
    <col min="3325" max="3325" width="4.140625" style="6" customWidth="1"/>
    <col min="3326" max="3572" width="9.140625" style="6"/>
    <col min="3573" max="3573" width="24.7109375" style="6" customWidth="1"/>
    <col min="3574" max="3574" width="15" style="6" customWidth="1"/>
    <col min="3575" max="3575" width="12.85546875" style="6" customWidth="1"/>
    <col min="3576" max="3576" width="15" style="6" customWidth="1"/>
    <col min="3577" max="3577" width="14.140625" style="6" customWidth="1"/>
    <col min="3578" max="3578" width="10.7109375" style="6" customWidth="1"/>
    <col min="3579" max="3579" width="4.140625" style="6" customWidth="1"/>
    <col min="3580" max="3580" width="12.5703125" style="6" customWidth="1"/>
    <col min="3581" max="3581" width="4.140625" style="6" customWidth="1"/>
    <col min="3582" max="3828" width="9.140625" style="6"/>
    <col min="3829" max="3829" width="24.7109375" style="6" customWidth="1"/>
    <col min="3830" max="3830" width="15" style="6" customWidth="1"/>
    <col min="3831" max="3831" width="12.85546875" style="6" customWidth="1"/>
    <col min="3832" max="3832" width="15" style="6" customWidth="1"/>
    <col min="3833" max="3833" width="14.140625" style="6" customWidth="1"/>
    <col min="3834" max="3834" width="10.7109375" style="6" customWidth="1"/>
    <col min="3835" max="3835" width="4.140625" style="6" customWidth="1"/>
    <col min="3836" max="3836" width="12.5703125" style="6" customWidth="1"/>
    <col min="3837" max="3837" width="4.140625" style="6" customWidth="1"/>
    <col min="3838" max="4084" width="9.140625" style="6"/>
    <col min="4085" max="4085" width="24.7109375" style="6" customWidth="1"/>
    <col min="4086" max="4086" width="15" style="6" customWidth="1"/>
    <col min="4087" max="4087" width="12.85546875" style="6" customWidth="1"/>
    <col min="4088" max="4088" width="15" style="6" customWidth="1"/>
    <col min="4089" max="4089" width="14.140625" style="6" customWidth="1"/>
    <col min="4090" max="4090" width="10.7109375" style="6" customWidth="1"/>
    <col min="4091" max="4091" width="4.140625" style="6" customWidth="1"/>
    <col min="4092" max="4092" width="12.5703125" style="6" customWidth="1"/>
    <col min="4093" max="4093" width="4.140625" style="6" customWidth="1"/>
    <col min="4094" max="4340" width="9.140625" style="6"/>
    <col min="4341" max="4341" width="24.7109375" style="6" customWidth="1"/>
    <col min="4342" max="4342" width="15" style="6" customWidth="1"/>
    <col min="4343" max="4343" width="12.85546875" style="6" customWidth="1"/>
    <col min="4344" max="4344" width="15" style="6" customWidth="1"/>
    <col min="4345" max="4345" width="14.140625" style="6" customWidth="1"/>
    <col min="4346" max="4346" width="10.7109375" style="6" customWidth="1"/>
    <col min="4347" max="4347" width="4.140625" style="6" customWidth="1"/>
    <col min="4348" max="4348" width="12.5703125" style="6" customWidth="1"/>
    <col min="4349" max="4349" width="4.140625" style="6" customWidth="1"/>
    <col min="4350" max="4596" width="9.140625" style="6"/>
    <col min="4597" max="4597" width="24.7109375" style="6" customWidth="1"/>
    <col min="4598" max="4598" width="15" style="6" customWidth="1"/>
    <col min="4599" max="4599" width="12.85546875" style="6" customWidth="1"/>
    <col min="4600" max="4600" width="15" style="6" customWidth="1"/>
    <col min="4601" max="4601" width="14.140625" style="6" customWidth="1"/>
    <col min="4602" max="4602" width="10.7109375" style="6" customWidth="1"/>
    <col min="4603" max="4603" width="4.140625" style="6" customWidth="1"/>
    <col min="4604" max="4604" width="12.5703125" style="6" customWidth="1"/>
    <col min="4605" max="4605" width="4.140625" style="6" customWidth="1"/>
    <col min="4606" max="4852" width="9.140625" style="6"/>
    <col min="4853" max="4853" width="24.7109375" style="6" customWidth="1"/>
    <col min="4854" max="4854" width="15" style="6" customWidth="1"/>
    <col min="4855" max="4855" width="12.85546875" style="6" customWidth="1"/>
    <col min="4856" max="4856" width="15" style="6" customWidth="1"/>
    <col min="4857" max="4857" width="14.140625" style="6" customWidth="1"/>
    <col min="4858" max="4858" width="10.7109375" style="6" customWidth="1"/>
    <col min="4859" max="4859" width="4.140625" style="6" customWidth="1"/>
    <col min="4860" max="4860" width="12.5703125" style="6" customWidth="1"/>
    <col min="4861" max="4861" width="4.140625" style="6" customWidth="1"/>
    <col min="4862" max="5108" width="9.140625" style="6"/>
    <col min="5109" max="5109" width="24.7109375" style="6" customWidth="1"/>
    <col min="5110" max="5110" width="15" style="6" customWidth="1"/>
    <col min="5111" max="5111" width="12.85546875" style="6" customWidth="1"/>
    <col min="5112" max="5112" width="15" style="6" customWidth="1"/>
    <col min="5113" max="5113" width="14.140625" style="6" customWidth="1"/>
    <col min="5114" max="5114" width="10.7109375" style="6" customWidth="1"/>
    <col min="5115" max="5115" width="4.140625" style="6" customWidth="1"/>
    <col min="5116" max="5116" width="12.5703125" style="6" customWidth="1"/>
    <col min="5117" max="5117" width="4.140625" style="6" customWidth="1"/>
    <col min="5118" max="5364" width="9.140625" style="6"/>
    <col min="5365" max="5365" width="24.7109375" style="6" customWidth="1"/>
    <col min="5366" max="5366" width="15" style="6" customWidth="1"/>
    <col min="5367" max="5367" width="12.85546875" style="6" customWidth="1"/>
    <col min="5368" max="5368" width="15" style="6" customWidth="1"/>
    <col min="5369" max="5369" width="14.140625" style="6" customWidth="1"/>
    <col min="5370" max="5370" width="10.7109375" style="6" customWidth="1"/>
    <col min="5371" max="5371" width="4.140625" style="6" customWidth="1"/>
    <col min="5372" max="5372" width="12.5703125" style="6" customWidth="1"/>
    <col min="5373" max="5373" width="4.140625" style="6" customWidth="1"/>
    <col min="5374" max="5620" width="9.140625" style="6"/>
    <col min="5621" max="5621" width="24.7109375" style="6" customWidth="1"/>
    <col min="5622" max="5622" width="15" style="6" customWidth="1"/>
    <col min="5623" max="5623" width="12.85546875" style="6" customWidth="1"/>
    <col min="5624" max="5624" width="15" style="6" customWidth="1"/>
    <col min="5625" max="5625" width="14.140625" style="6" customWidth="1"/>
    <col min="5626" max="5626" width="10.7109375" style="6" customWidth="1"/>
    <col min="5627" max="5627" width="4.140625" style="6" customWidth="1"/>
    <col min="5628" max="5628" width="12.5703125" style="6" customWidth="1"/>
    <col min="5629" max="5629" width="4.140625" style="6" customWidth="1"/>
    <col min="5630" max="5876" width="9.140625" style="6"/>
    <col min="5877" max="5877" width="24.7109375" style="6" customWidth="1"/>
    <col min="5878" max="5878" width="15" style="6" customWidth="1"/>
    <col min="5879" max="5879" width="12.85546875" style="6" customWidth="1"/>
    <col min="5880" max="5880" width="15" style="6" customWidth="1"/>
    <col min="5881" max="5881" width="14.140625" style="6" customWidth="1"/>
    <col min="5882" max="5882" width="10.7109375" style="6" customWidth="1"/>
    <col min="5883" max="5883" width="4.140625" style="6" customWidth="1"/>
    <col min="5884" max="5884" width="12.5703125" style="6" customWidth="1"/>
    <col min="5885" max="5885" width="4.140625" style="6" customWidth="1"/>
    <col min="5886" max="6132" width="9.140625" style="6"/>
    <col min="6133" max="6133" width="24.7109375" style="6" customWidth="1"/>
    <col min="6134" max="6134" width="15" style="6" customWidth="1"/>
    <col min="6135" max="6135" width="12.85546875" style="6" customWidth="1"/>
    <col min="6136" max="6136" width="15" style="6" customWidth="1"/>
    <col min="6137" max="6137" width="14.140625" style="6" customWidth="1"/>
    <col min="6138" max="6138" width="10.7109375" style="6" customWidth="1"/>
    <col min="6139" max="6139" width="4.140625" style="6" customWidth="1"/>
    <col min="6140" max="6140" width="12.5703125" style="6" customWidth="1"/>
    <col min="6141" max="6141" width="4.140625" style="6" customWidth="1"/>
    <col min="6142" max="6388" width="9.140625" style="6"/>
    <col min="6389" max="6389" width="24.7109375" style="6" customWidth="1"/>
    <col min="6390" max="6390" width="15" style="6" customWidth="1"/>
    <col min="6391" max="6391" width="12.85546875" style="6" customWidth="1"/>
    <col min="6392" max="6392" width="15" style="6" customWidth="1"/>
    <col min="6393" max="6393" width="14.140625" style="6" customWidth="1"/>
    <col min="6394" max="6394" width="10.7109375" style="6" customWidth="1"/>
    <col min="6395" max="6395" width="4.140625" style="6" customWidth="1"/>
    <col min="6396" max="6396" width="12.5703125" style="6" customWidth="1"/>
    <col min="6397" max="6397" width="4.140625" style="6" customWidth="1"/>
    <col min="6398" max="6644" width="9.140625" style="6"/>
    <col min="6645" max="6645" width="24.7109375" style="6" customWidth="1"/>
    <col min="6646" max="6646" width="15" style="6" customWidth="1"/>
    <col min="6647" max="6647" width="12.85546875" style="6" customWidth="1"/>
    <col min="6648" max="6648" width="15" style="6" customWidth="1"/>
    <col min="6649" max="6649" width="14.140625" style="6" customWidth="1"/>
    <col min="6650" max="6650" width="10.7109375" style="6" customWidth="1"/>
    <col min="6651" max="6651" width="4.140625" style="6" customWidth="1"/>
    <col min="6652" max="6652" width="12.5703125" style="6" customWidth="1"/>
    <col min="6653" max="6653" width="4.140625" style="6" customWidth="1"/>
    <col min="6654" max="6900" width="9.140625" style="6"/>
    <col min="6901" max="6901" width="24.7109375" style="6" customWidth="1"/>
    <col min="6902" max="6902" width="15" style="6" customWidth="1"/>
    <col min="6903" max="6903" width="12.85546875" style="6" customWidth="1"/>
    <col min="6904" max="6904" width="15" style="6" customWidth="1"/>
    <col min="6905" max="6905" width="14.140625" style="6" customWidth="1"/>
    <col min="6906" max="6906" width="10.7109375" style="6" customWidth="1"/>
    <col min="6907" max="6907" width="4.140625" style="6" customWidth="1"/>
    <col min="6908" max="6908" width="12.5703125" style="6" customWidth="1"/>
    <col min="6909" max="6909" width="4.140625" style="6" customWidth="1"/>
    <col min="6910" max="7156" width="9.140625" style="6"/>
    <col min="7157" max="7157" width="24.7109375" style="6" customWidth="1"/>
    <col min="7158" max="7158" width="15" style="6" customWidth="1"/>
    <col min="7159" max="7159" width="12.85546875" style="6" customWidth="1"/>
    <col min="7160" max="7160" width="15" style="6" customWidth="1"/>
    <col min="7161" max="7161" width="14.140625" style="6" customWidth="1"/>
    <col min="7162" max="7162" width="10.7109375" style="6" customWidth="1"/>
    <col min="7163" max="7163" width="4.140625" style="6" customWidth="1"/>
    <col min="7164" max="7164" width="12.5703125" style="6" customWidth="1"/>
    <col min="7165" max="7165" width="4.140625" style="6" customWidth="1"/>
    <col min="7166" max="7412" width="9.140625" style="6"/>
    <col min="7413" max="7413" width="24.7109375" style="6" customWidth="1"/>
    <col min="7414" max="7414" width="15" style="6" customWidth="1"/>
    <col min="7415" max="7415" width="12.85546875" style="6" customWidth="1"/>
    <col min="7416" max="7416" width="15" style="6" customWidth="1"/>
    <col min="7417" max="7417" width="14.140625" style="6" customWidth="1"/>
    <col min="7418" max="7418" width="10.7109375" style="6" customWidth="1"/>
    <col min="7419" max="7419" width="4.140625" style="6" customWidth="1"/>
    <col min="7420" max="7420" width="12.5703125" style="6" customWidth="1"/>
    <col min="7421" max="7421" width="4.140625" style="6" customWidth="1"/>
    <col min="7422" max="7668" width="9.140625" style="6"/>
    <col min="7669" max="7669" width="24.7109375" style="6" customWidth="1"/>
    <col min="7670" max="7670" width="15" style="6" customWidth="1"/>
    <col min="7671" max="7671" width="12.85546875" style="6" customWidth="1"/>
    <col min="7672" max="7672" width="15" style="6" customWidth="1"/>
    <col min="7673" max="7673" width="14.140625" style="6" customWidth="1"/>
    <col min="7674" max="7674" width="10.7109375" style="6" customWidth="1"/>
    <col min="7675" max="7675" width="4.140625" style="6" customWidth="1"/>
    <col min="7676" max="7676" width="12.5703125" style="6" customWidth="1"/>
    <col min="7677" max="7677" width="4.140625" style="6" customWidth="1"/>
    <col min="7678" max="7924" width="9.140625" style="6"/>
    <col min="7925" max="7925" width="24.7109375" style="6" customWidth="1"/>
    <col min="7926" max="7926" width="15" style="6" customWidth="1"/>
    <col min="7927" max="7927" width="12.85546875" style="6" customWidth="1"/>
    <col min="7928" max="7928" width="15" style="6" customWidth="1"/>
    <col min="7929" max="7929" width="14.140625" style="6" customWidth="1"/>
    <col min="7930" max="7930" width="10.7109375" style="6" customWidth="1"/>
    <col min="7931" max="7931" width="4.140625" style="6" customWidth="1"/>
    <col min="7932" max="7932" width="12.5703125" style="6" customWidth="1"/>
    <col min="7933" max="7933" width="4.140625" style="6" customWidth="1"/>
    <col min="7934" max="8180" width="9.140625" style="6"/>
    <col min="8181" max="8181" width="24.7109375" style="6" customWidth="1"/>
    <col min="8182" max="8182" width="15" style="6" customWidth="1"/>
    <col min="8183" max="8183" width="12.85546875" style="6" customWidth="1"/>
    <col min="8184" max="8184" width="15" style="6" customWidth="1"/>
    <col min="8185" max="8185" width="14.140625" style="6" customWidth="1"/>
    <col min="8186" max="8186" width="10.7109375" style="6" customWidth="1"/>
    <col min="8187" max="8187" width="4.140625" style="6" customWidth="1"/>
    <col min="8188" max="8188" width="12.5703125" style="6" customWidth="1"/>
    <col min="8189" max="8189" width="4.140625" style="6" customWidth="1"/>
    <col min="8190" max="8436" width="9.140625" style="6"/>
    <col min="8437" max="8437" width="24.7109375" style="6" customWidth="1"/>
    <col min="8438" max="8438" width="15" style="6" customWidth="1"/>
    <col min="8439" max="8439" width="12.85546875" style="6" customWidth="1"/>
    <col min="8440" max="8440" width="15" style="6" customWidth="1"/>
    <col min="8441" max="8441" width="14.140625" style="6" customWidth="1"/>
    <col min="8442" max="8442" width="10.7109375" style="6" customWidth="1"/>
    <col min="8443" max="8443" width="4.140625" style="6" customWidth="1"/>
    <col min="8444" max="8444" width="12.5703125" style="6" customWidth="1"/>
    <col min="8445" max="8445" width="4.140625" style="6" customWidth="1"/>
    <col min="8446" max="8692" width="9.140625" style="6"/>
    <col min="8693" max="8693" width="24.7109375" style="6" customWidth="1"/>
    <col min="8694" max="8694" width="15" style="6" customWidth="1"/>
    <col min="8695" max="8695" width="12.85546875" style="6" customWidth="1"/>
    <col min="8696" max="8696" width="15" style="6" customWidth="1"/>
    <col min="8697" max="8697" width="14.140625" style="6" customWidth="1"/>
    <col min="8698" max="8698" width="10.7109375" style="6" customWidth="1"/>
    <col min="8699" max="8699" width="4.140625" style="6" customWidth="1"/>
    <col min="8700" max="8700" width="12.5703125" style="6" customWidth="1"/>
    <col min="8701" max="8701" width="4.140625" style="6" customWidth="1"/>
    <col min="8702" max="8948" width="9.140625" style="6"/>
    <col min="8949" max="8949" width="24.7109375" style="6" customWidth="1"/>
    <col min="8950" max="8950" width="15" style="6" customWidth="1"/>
    <col min="8951" max="8951" width="12.85546875" style="6" customWidth="1"/>
    <col min="8952" max="8952" width="15" style="6" customWidth="1"/>
    <col min="8953" max="8953" width="14.140625" style="6" customWidth="1"/>
    <col min="8954" max="8954" width="10.7109375" style="6" customWidth="1"/>
    <col min="8955" max="8955" width="4.140625" style="6" customWidth="1"/>
    <col min="8956" max="8956" width="12.5703125" style="6" customWidth="1"/>
    <col min="8957" max="8957" width="4.140625" style="6" customWidth="1"/>
    <col min="8958" max="9204" width="9.140625" style="6"/>
    <col min="9205" max="9205" width="24.7109375" style="6" customWidth="1"/>
    <col min="9206" max="9206" width="15" style="6" customWidth="1"/>
    <col min="9207" max="9207" width="12.85546875" style="6" customWidth="1"/>
    <col min="9208" max="9208" width="15" style="6" customWidth="1"/>
    <col min="9209" max="9209" width="14.140625" style="6" customWidth="1"/>
    <col min="9210" max="9210" width="10.7109375" style="6" customWidth="1"/>
    <col min="9211" max="9211" width="4.140625" style="6" customWidth="1"/>
    <col min="9212" max="9212" width="12.5703125" style="6" customWidth="1"/>
    <col min="9213" max="9213" width="4.140625" style="6" customWidth="1"/>
    <col min="9214" max="9460" width="9.140625" style="6"/>
    <col min="9461" max="9461" width="24.7109375" style="6" customWidth="1"/>
    <col min="9462" max="9462" width="15" style="6" customWidth="1"/>
    <col min="9463" max="9463" width="12.85546875" style="6" customWidth="1"/>
    <col min="9464" max="9464" width="15" style="6" customWidth="1"/>
    <col min="9465" max="9465" width="14.140625" style="6" customWidth="1"/>
    <col min="9466" max="9466" width="10.7109375" style="6" customWidth="1"/>
    <col min="9467" max="9467" width="4.140625" style="6" customWidth="1"/>
    <col min="9468" max="9468" width="12.5703125" style="6" customWidth="1"/>
    <col min="9469" max="9469" width="4.140625" style="6" customWidth="1"/>
    <col min="9470" max="9716" width="9.140625" style="6"/>
    <col min="9717" max="9717" width="24.7109375" style="6" customWidth="1"/>
    <col min="9718" max="9718" width="15" style="6" customWidth="1"/>
    <col min="9719" max="9719" width="12.85546875" style="6" customWidth="1"/>
    <col min="9720" max="9720" width="15" style="6" customWidth="1"/>
    <col min="9721" max="9721" width="14.140625" style="6" customWidth="1"/>
    <col min="9722" max="9722" width="10.7109375" style="6" customWidth="1"/>
    <col min="9723" max="9723" width="4.140625" style="6" customWidth="1"/>
    <col min="9724" max="9724" width="12.5703125" style="6" customWidth="1"/>
    <col min="9725" max="9725" width="4.140625" style="6" customWidth="1"/>
    <col min="9726" max="9972" width="9.140625" style="6"/>
    <col min="9973" max="9973" width="24.7109375" style="6" customWidth="1"/>
    <col min="9974" max="9974" width="15" style="6" customWidth="1"/>
    <col min="9975" max="9975" width="12.85546875" style="6" customWidth="1"/>
    <col min="9976" max="9976" width="15" style="6" customWidth="1"/>
    <col min="9977" max="9977" width="14.140625" style="6" customWidth="1"/>
    <col min="9978" max="9978" width="10.7109375" style="6" customWidth="1"/>
    <col min="9979" max="9979" width="4.140625" style="6" customWidth="1"/>
    <col min="9980" max="9980" width="12.5703125" style="6" customWidth="1"/>
    <col min="9981" max="9981" width="4.140625" style="6" customWidth="1"/>
    <col min="9982" max="10228" width="9.140625" style="6"/>
    <col min="10229" max="10229" width="24.7109375" style="6" customWidth="1"/>
    <col min="10230" max="10230" width="15" style="6" customWidth="1"/>
    <col min="10231" max="10231" width="12.85546875" style="6" customWidth="1"/>
    <col min="10232" max="10232" width="15" style="6" customWidth="1"/>
    <col min="10233" max="10233" width="14.140625" style="6" customWidth="1"/>
    <col min="10234" max="10234" width="10.7109375" style="6" customWidth="1"/>
    <col min="10235" max="10235" width="4.140625" style="6" customWidth="1"/>
    <col min="10236" max="10236" width="12.5703125" style="6" customWidth="1"/>
    <col min="10237" max="10237" width="4.140625" style="6" customWidth="1"/>
    <col min="10238" max="10484" width="9.140625" style="6"/>
    <col min="10485" max="10485" width="24.7109375" style="6" customWidth="1"/>
    <col min="10486" max="10486" width="15" style="6" customWidth="1"/>
    <col min="10487" max="10487" width="12.85546875" style="6" customWidth="1"/>
    <col min="10488" max="10488" width="15" style="6" customWidth="1"/>
    <col min="10489" max="10489" width="14.140625" style="6" customWidth="1"/>
    <col min="10490" max="10490" width="10.7109375" style="6" customWidth="1"/>
    <col min="10491" max="10491" width="4.140625" style="6" customWidth="1"/>
    <col min="10492" max="10492" width="12.5703125" style="6" customWidth="1"/>
    <col min="10493" max="10493" width="4.140625" style="6" customWidth="1"/>
    <col min="10494" max="10740" width="9.140625" style="6"/>
    <col min="10741" max="10741" width="24.7109375" style="6" customWidth="1"/>
    <col min="10742" max="10742" width="15" style="6" customWidth="1"/>
    <col min="10743" max="10743" width="12.85546875" style="6" customWidth="1"/>
    <col min="10744" max="10744" width="15" style="6" customWidth="1"/>
    <col min="10745" max="10745" width="14.140625" style="6" customWidth="1"/>
    <col min="10746" max="10746" width="10.7109375" style="6" customWidth="1"/>
    <col min="10747" max="10747" width="4.140625" style="6" customWidth="1"/>
    <col min="10748" max="10748" width="12.5703125" style="6" customWidth="1"/>
    <col min="10749" max="10749" width="4.140625" style="6" customWidth="1"/>
    <col min="10750" max="10996" width="9.140625" style="6"/>
    <col min="10997" max="10997" width="24.7109375" style="6" customWidth="1"/>
    <col min="10998" max="10998" width="15" style="6" customWidth="1"/>
    <col min="10999" max="10999" width="12.85546875" style="6" customWidth="1"/>
    <col min="11000" max="11000" width="15" style="6" customWidth="1"/>
    <col min="11001" max="11001" width="14.140625" style="6" customWidth="1"/>
    <col min="11002" max="11002" width="10.7109375" style="6" customWidth="1"/>
    <col min="11003" max="11003" width="4.140625" style="6" customWidth="1"/>
    <col min="11004" max="11004" width="12.5703125" style="6" customWidth="1"/>
    <col min="11005" max="11005" width="4.140625" style="6" customWidth="1"/>
    <col min="11006" max="11252" width="9.140625" style="6"/>
    <col min="11253" max="11253" width="24.7109375" style="6" customWidth="1"/>
    <col min="11254" max="11254" width="15" style="6" customWidth="1"/>
    <col min="11255" max="11255" width="12.85546875" style="6" customWidth="1"/>
    <col min="11256" max="11256" width="15" style="6" customWidth="1"/>
    <col min="11257" max="11257" width="14.140625" style="6" customWidth="1"/>
    <col min="11258" max="11258" width="10.7109375" style="6" customWidth="1"/>
    <col min="11259" max="11259" width="4.140625" style="6" customWidth="1"/>
    <col min="11260" max="11260" width="12.5703125" style="6" customWidth="1"/>
    <col min="11261" max="11261" width="4.140625" style="6" customWidth="1"/>
    <col min="11262" max="11508" width="9.140625" style="6"/>
    <col min="11509" max="11509" width="24.7109375" style="6" customWidth="1"/>
    <col min="11510" max="11510" width="15" style="6" customWidth="1"/>
    <col min="11511" max="11511" width="12.85546875" style="6" customWidth="1"/>
    <col min="11512" max="11512" width="15" style="6" customWidth="1"/>
    <col min="11513" max="11513" width="14.140625" style="6" customWidth="1"/>
    <col min="11514" max="11514" width="10.7109375" style="6" customWidth="1"/>
    <col min="11515" max="11515" width="4.140625" style="6" customWidth="1"/>
    <col min="11516" max="11516" width="12.5703125" style="6" customWidth="1"/>
    <col min="11517" max="11517" width="4.140625" style="6" customWidth="1"/>
    <col min="11518" max="11764" width="9.140625" style="6"/>
    <col min="11765" max="11765" width="24.7109375" style="6" customWidth="1"/>
    <col min="11766" max="11766" width="15" style="6" customWidth="1"/>
    <col min="11767" max="11767" width="12.85546875" style="6" customWidth="1"/>
    <col min="11768" max="11768" width="15" style="6" customWidth="1"/>
    <col min="11769" max="11769" width="14.140625" style="6" customWidth="1"/>
    <col min="11770" max="11770" width="10.7109375" style="6" customWidth="1"/>
    <col min="11771" max="11771" width="4.140625" style="6" customWidth="1"/>
    <col min="11772" max="11772" width="12.5703125" style="6" customWidth="1"/>
    <col min="11773" max="11773" width="4.140625" style="6" customWidth="1"/>
    <col min="11774" max="12020" width="9.140625" style="6"/>
    <col min="12021" max="12021" width="24.7109375" style="6" customWidth="1"/>
    <col min="12022" max="12022" width="15" style="6" customWidth="1"/>
    <col min="12023" max="12023" width="12.85546875" style="6" customWidth="1"/>
    <col min="12024" max="12024" width="15" style="6" customWidth="1"/>
    <col min="12025" max="12025" width="14.140625" style="6" customWidth="1"/>
    <col min="12026" max="12026" width="10.7109375" style="6" customWidth="1"/>
    <col min="12027" max="12027" width="4.140625" style="6" customWidth="1"/>
    <col min="12028" max="12028" width="12.5703125" style="6" customWidth="1"/>
    <col min="12029" max="12029" width="4.140625" style="6" customWidth="1"/>
    <col min="12030" max="12276" width="9.140625" style="6"/>
    <col min="12277" max="12277" width="24.7109375" style="6" customWidth="1"/>
    <col min="12278" max="12278" width="15" style="6" customWidth="1"/>
    <col min="12279" max="12279" width="12.85546875" style="6" customWidth="1"/>
    <col min="12280" max="12280" width="15" style="6" customWidth="1"/>
    <col min="12281" max="12281" width="14.140625" style="6" customWidth="1"/>
    <col min="12282" max="12282" width="10.7109375" style="6" customWidth="1"/>
    <col min="12283" max="12283" width="4.140625" style="6" customWidth="1"/>
    <col min="12284" max="12284" width="12.5703125" style="6" customWidth="1"/>
    <col min="12285" max="12285" width="4.140625" style="6" customWidth="1"/>
    <col min="12286" max="12532" width="9.140625" style="6"/>
    <col min="12533" max="12533" width="24.7109375" style="6" customWidth="1"/>
    <col min="12534" max="12534" width="15" style="6" customWidth="1"/>
    <col min="12535" max="12535" width="12.85546875" style="6" customWidth="1"/>
    <col min="12536" max="12536" width="15" style="6" customWidth="1"/>
    <col min="12537" max="12537" width="14.140625" style="6" customWidth="1"/>
    <col min="12538" max="12538" width="10.7109375" style="6" customWidth="1"/>
    <col min="12539" max="12539" width="4.140625" style="6" customWidth="1"/>
    <col min="12540" max="12540" width="12.5703125" style="6" customWidth="1"/>
    <col min="12541" max="12541" width="4.140625" style="6" customWidth="1"/>
    <col min="12542" max="12788" width="9.140625" style="6"/>
    <col min="12789" max="12789" width="24.7109375" style="6" customWidth="1"/>
    <col min="12790" max="12790" width="15" style="6" customWidth="1"/>
    <col min="12791" max="12791" width="12.85546875" style="6" customWidth="1"/>
    <col min="12792" max="12792" width="15" style="6" customWidth="1"/>
    <col min="12793" max="12793" width="14.140625" style="6" customWidth="1"/>
    <col min="12794" max="12794" width="10.7109375" style="6" customWidth="1"/>
    <col min="12795" max="12795" width="4.140625" style="6" customWidth="1"/>
    <col min="12796" max="12796" width="12.5703125" style="6" customWidth="1"/>
    <col min="12797" max="12797" width="4.140625" style="6" customWidth="1"/>
    <col min="12798" max="13044" width="9.140625" style="6"/>
    <col min="13045" max="13045" width="24.7109375" style="6" customWidth="1"/>
    <col min="13046" max="13046" width="15" style="6" customWidth="1"/>
    <col min="13047" max="13047" width="12.85546875" style="6" customWidth="1"/>
    <col min="13048" max="13048" width="15" style="6" customWidth="1"/>
    <col min="13049" max="13049" width="14.140625" style="6" customWidth="1"/>
    <col min="13050" max="13050" width="10.7109375" style="6" customWidth="1"/>
    <col min="13051" max="13051" width="4.140625" style="6" customWidth="1"/>
    <col min="13052" max="13052" width="12.5703125" style="6" customWidth="1"/>
    <col min="13053" max="13053" width="4.140625" style="6" customWidth="1"/>
    <col min="13054" max="13300" width="9.140625" style="6"/>
    <col min="13301" max="13301" width="24.7109375" style="6" customWidth="1"/>
    <col min="13302" max="13302" width="15" style="6" customWidth="1"/>
    <col min="13303" max="13303" width="12.85546875" style="6" customWidth="1"/>
    <col min="13304" max="13304" width="15" style="6" customWidth="1"/>
    <col min="13305" max="13305" width="14.140625" style="6" customWidth="1"/>
    <col min="13306" max="13306" width="10.7109375" style="6" customWidth="1"/>
    <col min="13307" max="13307" width="4.140625" style="6" customWidth="1"/>
    <col min="13308" max="13308" width="12.5703125" style="6" customWidth="1"/>
    <col min="13309" max="13309" width="4.140625" style="6" customWidth="1"/>
    <col min="13310" max="13556" width="9.140625" style="6"/>
    <col min="13557" max="13557" width="24.7109375" style="6" customWidth="1"/>
    <col min="13558" max="13558" width="15" style="6" customWidth="1"/>
    <col min="13559" max="13559" width="12.85546875" style="6" customWidth="1"/>
    <col min="13560" max="13560" width="15" style="6" customWidth="1"/>
    <col min="13561" max="13561" width="14.140625" style="6" customWidth="1"/>
    <col min="13562" max="13562" width="10.7109375" style="6" customWidth="1"/>
    <col min="13563" max="13563" width="4.140625" style="6" customWidth="1"/>
    <col min="13564" max="13564" width="12.5703125" style="6" customWidth="1"/>
    <col min="13565" max="13565" width="4.140625" style="6" customWidth="1"/>
    <col min="13566" max="13812" width="9.140625" style="6"/>
    <col min="13813" max="13813" width="24.7109375" style="6" customWidth="1"/>
    <col min="13814" max="13814" width="15" style="6" customWidth="1"/>
    <col min="13815" max="13815" width="12.85546875" style="6" customWidth="1"/>
    <col min="13816" max="13816" width="15" style="6" customWidth="1"/>
    <col min="13817" max="13817" width="14.140625" style="6" customWidth="1"/>
    <col min="13818" max="13818" width="10.7109375" style="6" customWidth="1"/>
    <col min="13819" max="13819" width="4.140625" style="6" customWidth="1"/>
    <col min="13820" max="13820" width="12.5703125" style="6" customWidth="1"/>
    <col min="13821" max="13821" width="4.140625" style="6" customWidth="1"/>
    <col min="13822" max="14068" width="9.140625" style="6"/>
    <col min="14069" max="14069" width="24.7109375" style="6" customWidth="1"/>
    <col min="14070" max="14070" width="15" style="6" customWidth="1"/>
    <col min="14071" max="14071" width="12.85546875" style="6" customWidth="1"/>
    <col min="14072" max="14072" width="15" style="6" customWidth="1"/>
    <col min="14073" max="14073" width="14.140625" style="6" customWidth="1"/>
    <col min="14074" max="14074" width="10.7109375" style="6" customWidth="1"/>
    <col min="14075" max="14075" width="4.140625" style="6" customWidth="1"/>
    <col min="14076" max="14076" width="12.5703125" style="6" customWidth="1"/>
    <col min="14077" max="14077" width="4.140625" style="6" customWidth="1"/>
    <col min="14078" max="14324" width="9.140625" style="6"/>
    <col min="14325" max="14325" width="24.7109375" style="6" customWidth="1"/>
    <col min="14326" max="14326" width="15" style="6" customWidth="1"/>
    <col min="14327" max="14327" width="12.85546875" style="6" customWidth="1"/>
    <col min="14328" max="14328" width="15" style="6" customWidth="1"/>
    <col min="14329" max="14329" width="14.140625" style="6" customWidth="1"/>
    <col min="14330" max="14330" width="10.7109375" style="6" customWidth="1"/>
    <col min="14331" max="14331" width="4.140625" style="6" customWidth="1"/>
    <col min="14332" max="14332" width="12.5703125" style="6" customWidth="1"/>
    <col min="14333" max="14333" width="4.140625" style="6" customWidth="1"/>
    <col min="14334" max="14580" width="9.140625" style="6"/>
    <col min="14581" max="14581" width="24.7109375" style="6" customWidth="1"/>
    <col min="14582" max="14582" width="15" style="6" customWidth="1"/>
    <col min="14583" max="14583" width="12.85546875" style="6" customWidth="1"/>
    <col min="14584" max="14584" width="15" style="6" customWidth="1"/>
    <col min="14585" max="14585" width="14.140625" style="6" customWidth="1"/>
    <col min="14586" max="14586" width="10.7109375" style="6" customWidth="1"/>
    <col min="14587" max="14587" width="4.140625" style="6" customWidth="1"/>
    <col min="14588" max="14588" width="12.5703125" style="6" customWidth="1"/>
    <col min="14589" max="14589" width="4.140625" style="6" customWidth="1"/>
    <col min="14590" max="14836" width="9.140625" style="6"/>
    <col min="14837" max="14837" width="24.7109375" style="6" customWidth="1"/>
    <col min="14838" max="14838" width="15" style="6" customWidth="1"/>
    <col min="14839" max="14839" width="12.85546875" style="6" customWidth="1"/>
    <col min="14840" max="14840" width="15" style="6" customWidth="1"/>
    <col min="14841" max="14841" width="14.140625" style="6" customWidth="1"/>
    <col min="14842" max="14842" width="10.7109375" style="6" customWidth="1"/>
    <col min="14843" max="14843" width="4.140625" style="6" customWidth="1"/>
    <col min="14844" max="14844" width="12.5703125" style="6" customWidth="1"/>
    <col min="14845" max="14845" width="4.140625" style="6" customWidth="1"/>
    <col min="14846" max="15092" width="9.140625" style="6"/>
    <col min="15093" max="15093" width="24.7109375" style="6" customWidth="1"/>
    <col min="15094" max="15094" width="15" style="6" customWidth="1"/>
    <col min="15095" max="15095" width="12.85546875" style="6" customWidth="1"/>
    <col min="15096" max="15096" width="15" style="6" customWidth="1"/>
    <col min="15097" max="15097" width="14.140625" style="6" customWidth="1"/>
    <col min="15098" max="15098" width="10.7109375" style="6" customWidth="1"/>
    <col min="15099" max="15099" width="4.140625" style="6" customWidth="1"/>
    <col min="15100" max="15100" width="12.5703125" style="6" customWidth="1"/>
    <col min="15101" max="15101" width="4.140625" style="6" customWidth="1"/>
    <col min="15102" max="15348" width="9.140625" style="6"/>
    <col min="15349" max="15349" width="24.7109375" style="6" customWidth="1"/>
    <col min="15350" max="15350" width="15" style="6" customWidth="1"/>
    <col min="15351" max="15351" width="12.85546875" style="6" customWidth="1"/>
    <col min="15352" max="15352" width="15" style="6" customWidth="1"/>
    <col min="15353" max="15353" width="14.140625" style="6" customWidth="1"/>
    <col min="15354" max="15354" width="10.7109375" style="6" customWidth="1"/>
    <col min="15355" max="15355" width="4.140625" style="6" customWidth="1"/>
    <col min="15356" max="15356" width="12.5703125" style="6" customWidth="1"/>
    <col min="15357" max="15357" width="4.140625" style="6" customWidth="1"/>
    <col min="15358" max="15604" width="9.140625" style="6"/>
    <col min="15605" max="15605" width="24.7109375" style="6" customWidth="1"/>
    <col min="15606" max="15606" width="15" style="6" customWidth="1"/>
    <col min="15607" max="15607" width="12.85546875" style="6" customWidth="1"/>
    <col min="15608" max="15608" width="15" style="6" customWidth="1"/>
    <col min="15609" max="15609" width="14.140625" style="6" customWidth="1"/>
    <col min="15610" max="15610" width="10.7109375" style="6" customWidth="1"/>
    <col min="15611" max="15611" width="4.140625" style="6" customWidth="1"/>
    <col min="15612" max="15612" width="12.5703125" style="6" customWidth="1"/>
    <col min="15613" max="15613" width="4.140625" style="6" customWidth="1"/>
    <col min="15614" max="15860" width="9.140625" style="6"/>
    <col min="15861" max="15861" width="24.7109375" style="6" customWidth="1"/>
    <col min="15862" max="15862" width="15" style="6" customWidth="1"/>
    <col min="15863" max="15863" width="12.85546875" style="6" customWidth="1"/>
    <col min="15864" max="15864" width="15" style="6" customWidth="1"/>
    <col min="15865" max="15865" width="14.140625" style="6" customWidth="1"/>
    <col min="15866" max="15866" width="10.7109375" style="6" customWidth="1"/>
    <col min="15867" max="15867" width="4.140625" style="6" customWidth="1"/>
    <col min="15868" max="15868" width="12.5703125" style="6" customWidth="1"/>
    <col min="15869" max="15869" width="4.140625" style="6" customWidth="1"/>
    <col min="15870" max="16116" width="9.140625" style="6"/>
    <col min="16117" max="16117" width="24.7109375" style="6" customWidth="1"/>
    <col min="16118" max="16118" width="15" style="6" customWidth="1"/>
    <col min="16119" max="16119" width="12.85546875" style="6" customWidth="1"/>
    <col min="16120" max="16120" width="15" style="6" customWidth="1"/>
    <col min="16121" max="16121" width="14.140625" style="6" customWidth="1"/>
    <col min="16122" max="16122" width="10.7109375" style="6" customWidth="1"/>
    <col min="16123" max="16123" width="4.140625" style="6" customWidth="1"/>
    <col min="16124" max="16124" width="12.5703125" style="6" customWidth="1"/>
    <col min="16125" max="16125" width="4.140625" style="6" customWidth="1"/>
    <col min="16126" max="16384" width="9.140625" style="6"/>
  </cols>
  <sheetData>
    <row r="1" spans="1:13">
      <c r="A1" s="1" t="s">
        <v>27</v>
      </c>
      <c r="B1" s="17"/>
      <c r="C1" s="17"/>
      <c r="D1" s="17"/>
      <c r="E1" s="40"/>
      <c r="F1" s="40"/>
      <c r="H1" s="1" t="s">
        <v>27</v>
      </c>
      <c r="J1" s="28" t="s">
        <v>20</v>
      </c>
      <c r="K1" s="28"/>
    </row>
    <row r="2" spans="1:13" ht="15" customHeight="1">
      <c r="A2" s="41" t="s">
        <v>0</v>
      </c>
      <c r="B2" s="42" t="s">
        <v>16</v>
      </c>
      <c r="C2" s="42"/>
      <c r="D2" s="42"/>
      <c r="E2" s="43" t="s">
        <v>17</v>
      </c>
      <c r="F2" s="43"/>
      <c r="H2" s="41" t="s">
        <v>0</v>
      </c>
      <c r="I2" s="42" t="s">
        <v>16</v>
      </c>
      <c r="J2" s="42"/>
      <c r="K2" s="42"/>
      <c r="L2" s="43" t="s">
        <v>17</v>
      </c>
      <c r="M2" s="43"/>
    </row>
    <row r="3" spans="1:13">
      <c r="A3" s="41"/>
      <c r="B3" s="9">
        <v>2021</v>
      </c>
      <c r="C3" s="9">
        <v>2020</v>
      </c>
      <c r="D3" s="9" t="s">
        <v>18</v>
      </c>
      <c r="E3" s="9">
        <v>2021</v>
      </c>
      <c r="F3" s="9">
        <v>2020</v>
      </c>
      <c r="H3" s="41"/>
      <c r="I3" s="9">
        <v>2021</v>
      </c>
      <c r="J3" s="9">
        <v>2020</v>
      </c>
      <c r="K3" s="9" t="s">
        <v>18</v>
      </c>
      <c r="L3" s="9">
        <v>2021</v>
      </c>
      <c r="M3" s="9">
        <v>2020</v>
      </c>
    </row>
    <row r="4" spans="1:13">
      <c r="A4" s="41"/>
      <c r="B4" s="10" t="s">
        <v>22</v>
      </c>
      <c r="C4" s="10" t="s">
        <v>22</v>
      </c>
      <c r="D4" s="10" t="s">
        <v>19</v>
      </c>
      <c r="E4" s="10" t="s">
        <v>19</v>
      </c>
      <c r="F4" s="10" t="s">
        <v>19</v>
      </c>
      <c r="H4" s="41"/>
      <c r="I4" s="10" t="s">
        <v>21</v>
      </c>
      <c r="J4" s="10" t="s">
        <v>21</v>
      </c>
      <c r="K4" s="10" t="s">
        <v>19</v>
      </c>
      <c r="L4" s="10" t="s">
        <v>19</v>
      </c>
      <c r="M4" s="10" t="s">
        <v>19</v>
      </c>
    </row>
    <row r="5" spans="1:13">
      <c r="A5" s="37" t="s">
        <v>1</v>
      </c>
      <c r="B5" s="38">
        <f>I5/15.1139</f>
        <v>6967.5601984211671</v>
      </c>
      <c r="C5" s="38">
        <f>J5/9.1329</f>
        <v>9041.5594209983719</v>
      </c>
      <c r="D5" s="39">
        <f>B5*100/C5-100</f>
        <v>-22.938512329637405</v>
      </c>
      <c r="E5" s="39">
        <f t="shared" ref="E5:E20" si="0">B5*100/$B$5</f>
        <v>100</v>
      </c>
      <c r="F5" s="39">
        <f t="shared" ref="F5:F20" si="1">C5*100/$C$5</f>
        <v>100</v>
      </c>
      <c r="H5" s="11" t="s">
        <v>1</v>
      </c>
      <c r="I5" s="23">
        <v>105307.00808291767</v>
      </c>
      <c r="J5" s="23">
        <v>82575.658036036024</v>
      </c>
      <c r="K5" s="12">
        <f>I5*100/J5-100</f>
        <v>27.527906634376052</v>
      </c>
      <c r="L5" s="12">
        <f t="shared" ref="L5:L20" si="2">I5*100/$I$5</f>
        <v>100</v>
      </c>
      <c r="M5" s="12">
        <f t="shared" ref="M5:M20" si="3">J5*100/$J$5</f>
        <v>100</v>
      </c>
    </row>
    <row r="6" spans="1:13">
      <c r="A6" s="37" t="s">
        <v>2</v>
      </c>
      <c r="B6" s="38">
        <f t="shared" ref="B6:B20" si="4">I6/15.1139</f>
        <v>1172.8764440165878</v>
      </c>
      <c r="C6" s="38">
        <f t="shared" ref="C6:C20" si="5">J6/9.1329</f>
        <v>1580.2115269769561</v>
      </c>
      <c r="D6" s="39">
        <f t="shared" ref="D6:D8" si="6">B6*100/C6-100</f>
        <v>-25.777250450743509</v>
      </c>
      <c r="E6" s="39">
        <f t="shared" si="0"/>
        <v>16.833388024151681</v>
      </c>
      <c r="F6" s="39">
        <f t="shared" si="1"/>
        <v>17.477201148587579</v>
      </c>
      <c r="H6" s="11" t="s">
        <v>2</v>
      </c>
      <c r="I6" s="23">
        <v>17726.737287222306</v>
      </c>
      <c r="J6" s="23">
        <v>14431.913854727842</v>
      </c>
      <c r="K6" s="12">
        <f t="shared" ref="K6:K16" si="7">I6*100/J6-100</f>
        <v>22.830121255297627</v>
      </c>
      <c r="L6" s="12">
        <f t="shared" si="2"/>
        <v>16.833388024151681</v>
      </c>
      <c r="M6" s="12">
        <f t="shared" si="3"/>
        <v>17.477201148587582</v>
      </c>
    </row>
    <row r="7" spans="1:13">
      <c r="A7" s="37" t="s">
        <v>3</v>
      </c>
      <c r="B7" s="38">
        <f t="shared" si="4"/>
        <v>5794.6837544045793</v>
      </c>
      <c r="C7" s="38">
        <f t="shared" si="5"/>
        <v>7461.3478940214154</v>
      </c>
      <c r="D7" s="39">
        <f t="shared" si="6"/>
        <v>-22.337306386052447</v>
      </c>
      <c r="E7" s="39">
        <f t="shared" si="0"/>
        <v>83.166611975848326</v>
      </c>
      <c r="F7" s="39">
        <f t="shared" si="1"/>
        <v>82.522798851412418</v>
      </c>
      <c r="H7" s="11" t="s">
        <v>3</v>
      </c>
      <c r="I7" s="23">
        <v>87580.270795695367</v>
      </c>
      <c r="J7" s="23">
        <v>68143.744181308182</v>
      </c>
      <c r="K7" s="12">
        <f t="shared" si="7"/>
        <v>28.522833383902366</v>
      </c>
      <c r="L7" s="12">
        <f t="shared" si="2"/>
        <v>83.166611975848326</v>
      </c>
      <c r="M7" s="12">
        <f t="shared" si="3"/>
        <v>82.522798851412418</v>
      </c>
    </row>
    <row r="8" spans="1:13" s="25" customFormat="1">
      <c r="A8" s="2" t="s">
        <v>4</v>
      </c>
      <c r="B8" s="15">
        <f t="shared" si="4"/>
        <v>161.66430130197907</v>
      </c>
      <c r="C8" s="15">
        <f t="shared" si="5"/>
        <v>244.96362144628955</v>
      </c>
      <c r="D8" s="30">
        <f t="shared" si="6"/>
        <v>-34.004771668749441</v>
      </c>
      <c r="E8" s="30">
        <f t="shared" si="0"/>
        <v>2.3202426200581923</v>
      </c>
      <c r="F8" s="30">
        <f t="shared" si="1"/>
        <v>2.7093072117336212</v>
      </c>
      <c r="G8" s="29"/>
      <c r="H8" s="2" t="s">
        <v>4</v>
      </c>
      <c r="I8" s="24">
        <v>2443.3780834479812</v>
      </c>
      <c r="J8" s="24">
        <v>2237.2282583068177</v>
      </c>
      <c r="K8" s="16">
        <f t="shared" si="7"/>
        <v>9.2145190986092018</v>
      </c>
      <c r="L8" s="16">
        <f t="shared" si="2"/>
        <v>2.3202426200581923</v>
      </c>
      <c r="M8" s="16">
        <f t="shared" si="3"/>
        <v>2.7093072117336217</v>
      </c>
    </row>
    <row r="9" spans="1:13" s="25" customFormat="1">
      <c r="A9" s="2" t="s">
        <v>5</v>
      </c>
      <c r="B9" s="15">
        <f t="shared" si="4"/>
        <v>865.32178931075964</v>
      </c>
      <c r="C9" s="15">
        <f t="shared" si="5"/>
        <v>1105.4164940586722</v>
      </c>
      <c r="D9" s="30">
        <f t="shared" ref="D9:D20" si="8">B9*100/C9-100</f>
        <v>-21.719840986484243</v>
      </c>
      <c r="E9" s="30">
        <f t="shared" si="0"/>
        <v>12.419294052268677</v>
      </c>
      <c r="F9" s="30">
        <f t="shared" si="1"/>
        <v>12.225949557898407</v>
      </c>
      <c r="G9" s="29"/>
      <c r="H9" s="2" t="s">
        <v>5</v>
      </c>
      <c r="I9" s="24">
        <v>13078.386991463889</v>
      </c>
      <c r="J9" s="24">
        <v>10095.658298588447</v>
      </c>
      <c r="K9" s="16">
        <f t="shared" ref="K9:K11" si="9">I9*100/J9-100</f>
        <v>29.544667664638382</v>
      </c>
      <c r="L9" s="16">
        <f t="shared" si="2"/>
        <v>12.419294052268675</v>
      </c>
      <c r="M9" s="16">
        <f t="shared" si="3"/>
        <v>12.225949557898408</v>
      </c>
    </row>
    <row r="10" spans="1:13" s="25" customFormat="1">
      <c r="A10" s="32" t="s">
        <v>23</v>
      </c>
      <c r="B10" s="15">
        <f t="shared" si="4"/>
        <v>101.09982290412859</v>
      </c>
      <c r="C10" s="15">
        <f t="shared" si="5"/>
        <v>108.54914542902901</v>
      </c>
      <c r="D10" s="30">
        <f t="shared" si="8"/>
        <v>-6.8626265968817677</v>
      </c>
      <c r="E10" s="30">
        <f t="shared" si="0"/>
        <v>1.4510075266667604</v>
      </c>
      <c r="F10" s="30">
        <f t="shared" si="1"/>
        <v>1.2005577840580401</v>
      </c>
      <c r="G10" s="29"/>
      <c r="H10" s="31" t="s">
        <v>23</v>
      </c>
      <c r="I10" s="24">
        <v>1528.012613390709</v>
      </c>
      <c r="J10" s="24">
        <v>991.36849028877896</v>
      </c>
      <c r="K10" s="16">
        <f t="shared" si="9"/>
        <v>54.131650174357418</v>
      </c>
      <c r="L10" s="16">
        <f t="shared" si="2"/>
        <v>1.4510075266667604</v>
      </c>
      <c r="M10" s="16">
        <f t="shared" si="3"/>
        <v>1.2005577840580401</v>
      </c>
    </row>
    <row r="11" spans="1:13" s="25" customFormat="1">
      <c r="A11" s="2" t="s">
        <v>6</v>
      </c>
      <c r="B11" s="15">
        <f t="shared" si="4"/>
        <v>122.03285184241672</v>
      </c>
      <c r="C11" s="15">
        <f t="shared" si="5"/>
        <v>131.86405579920873</v>
      </c>
      <c r="D11" s="30">
        <f t="shared" si="8"/>
        <v>-7.4555601200088404</v>
      </c>
      <c r="E11" s="30">
        <f t="shared" si="0"/>
        <v>1.7514430929505147</v>
      </c>
      <c r="F11" s="30">
        <f t="shared" si="1"/>
        <v>1.4584216025054697</v>
      </c>
      <c r="G11" s="29"/>
      <c r="H11" s="2" t="s">
        <v>6</v>
      </c>
      <c r="I11" s="24">
        <v>1844.392319461102</v>
      </c>
      <c r="J11" s="24">
        <v>1204.3012352085934</v>
      </c>
      <c r="K11" s="16">
        <f t="shared" si="9"/>
        <v>53.150413330070222</v>
      </c>
      <c r="L11" s="16">
        <f t="shared" si="2"/>
        <v>1.7514430929505149</v>
      </c>
      <c r="M11" s="16">
        <f t="shared" si="3"/>
        <v>1.4584216025054699</v>
      </c>
    </row>
    <row r="12" spans="1:13" s="1" customFormat="1">
      <c r="A12" s="3" t="s">
        <v>7</v>
      </c>
      <c r="B12" s="13">
        <f t="shared" si="4"/>
        <v>1659.7180856206141</v>
      </c>
      <c r="C12" s="13">
        <f t="shared" si="5"/>
        <v>2030.9285783880528</v>
      </c>
      <c r="D12" s="14">
        <f t="shared" si="8"/>
        <v>-18.277870365193664</v>
      </c>
      <c r="E12" s="14">
        <f t="shared" si="0"/>
        <v>23.820649385945774</v>
      </c>
      <c r="F12" s="14">
        <f t="shared" si="1"/>
        <v>22.462149324278808</v>
      </c>
      <c r="H12" s="33" t="s">
        <v>7</v>
      </c>
      <c r="I12" s="34">
        <v>25084.813174261399</v>
      </c>
      <c r="J12" s="34">
        <v>18548.267613560245</v>
      </c>
      <c r="K12" s="34">
        <f t="shared" si="7"/>
        <v>35.240733511535183</v>
      </c>
      <c r="L12" s="34">
        <f t="shared" si="2"/>
        <v>23.820649385945778</v>
      </c>
      <c r="M12" s="34">
        <f t="shared" si="3"/>
        <v>22.462149324278808</v>
      </c>
    </row>
    <row r="13" spans="1:13" s="25" customFormat="1">
      <c r="A13" s="4" t="s">
        <v>8</v>
      </c>
      <c r="B13" s="15">
        <f t="shared" si="4"/>
        <v>929.3810489276899</v>
      </c>
      <c r="C13" s="15">
        <f t="shared" si="5"/>
        <v>1159.0844659203021</v>
      </c>
      <c r="D13" s="30">
        <f t="shared" si="8"/>
        <v>-19.817659864005677</v>
      </c>
      <c r="E13" s="30">
        <f t="shared" si="0"/>
        <v>13.338687036220877</v>
      </c>
      <c r="F13" s="30">
        <f t="shared" si="1"/>
        <v>12.819519420824816</v>
      </c>
      <c r="H13" s="4" t="s">
        <v>8</v>
      </c>
      <c r="I13" s="24">
        <v>14046.572235388212</v>
      </c>
      <c r="J13" s="24">
        <v>10585.802518803526</v>
      </c>
      <c r="K13" s="16">
        <f t="shared" si="7"/>
        <v>32.692558834697053</v>
      </c>
      <c r="L13" s="16">
        <f t="shared" si="2"/>
        <v>13.338687036220877</v>
      </c>
      <c r="M13" s="16">
        <f t="shared" si="3"/>
        <v>12.819519420824816</v>
      </c>
    </row>
    <row r="14" spans="1:13" s="25" customFormat="1">
      <c r="A14" s="4" t="s">
        <v>9</v>
      </c>
      <c r="B14" s="15">
        <f t="shared" si="4"/>
        <v>730.33703669292413</v>
      </c>
      <c r="C14" s="15">
        <f t="shared" si="5"/>
        <v>871.84411246775051</v>
      </c>
      <c r="D14" s="30">
        <f t="shared" si="8"/>
        <v>-16.230777240014987</v>
      </c>
      <c r="E14" s="30">
        <f t="shared" si="0"/>
        <v>10.481962349724899</v>
      </c>
      <c r="F14" s="30">
        <f t="shared" si="1"/>
        <v>9.6426299034539902</v>
      </c>
      <c r="H14" s="4" t="s">
        <v>9</v>
      </c>
      <c r="I14" s="24">
        <v>11038.240938873185</v>
      </c>
      <c r="J14" s="24">
        <v>7962.4650947567179</v>
      </c>
      <c r="K14" s="16">
        <f t="shared" si="7"/>
        <v>38.628437393614007</v>
      </c>
      <c r="L14" s="16">
        <f t="shared" si="2"/>
        <v>10.481962349724897</v>
      </c>
      <c r="M14" s="16">
        <f t="shared" si="3"/>
        <v>9.6426299034539902</v>
      </c>
    </row>
    <row r="15" spans="1:13" s="1" customFormat="1">
      <c r="A15" s="3" t="s">
        <v>10</v>
      </c>
      <c r="B15" s="13">
        <f t="shared" si="4"/>
        <v>2487.8192341747144</v>
      </c>
      <c r="C15" s="13">
        <f t="shared" si="5"/>
        <v>3418.9141434399858</v>
      </c>
      <c r="D15" s="14">
        <f t="shared" si="8"/>
        <v>-27.233644081171278</v>
      </c>
      <c r="E15" s="14">
        <f t="shared" si="0"/>
        <v>35.705744382925438</v>
      </c>
      <c r="F15" s="14">
        <f t="shared" si="1"/>
        <v>37.813323833273756</v>
      </c>
      <c r="H15" s="33" t="s">
        <v>10</v>
      </c>
      <c r="I15" s="34">
        <v>37600.651123393218</v>
      </c>
      <c r="J15" s="34">
        <v>31224.600980623043</v>
      </c>
      <c r="K15" s="34">
        <f t="shared" si="7"/>
        <v>20.419957157265017</v>
      </c>
      <c r="L15" s="34">
        <f t="shared" si="2"/>
        <v>35.705744382925445</v>
      </c>
      <c r="M15" s="34">
        <f t="shared" si="3"/>
        <v>37.813323833273756</v>
      </c>
    </row>
    <row r="16" spans="1:13" s="25" customFormat="1">
      <c r="A16" s="4" t="s">
        <v>11</v>
      </c>
      <c r="B16" s="15">
        <f t="shared" si="4"/>
        <v>945.61231102148008</v>
      </c>
      <c r="C16" s="15">
        <f t="shared" si="5"/>
        <v>1175.6844694252868</v>
      </c>
      <c r="D16" s="30">
        <f t="shared" si="8"/>
        <v>-19.569209629542314</v>
      </c>
      <c r="E16" s="30">
        <f t="shared" si="0"/>
        <v>13.571641781232886</v>
      </c>
      <c r="F16" s="30">
        <f t="shared" si="1"/>
        <v>13.003116107325956</v>
      </c>
      <c r="H16" s="4" t="s">
        <v>11</v>
      </c>
      <c r="I16" s="24">
        <v>14291.889907547547</v>
      </c>
      <c r="J16" s="24">
        <v>10737.408690814202</v>
      </c>
      <c r="K16" s="16">
        <f t="shared" si="7"/>
        <v>33.103715422271165</v>
      </c>
      <c r="L16" s="16">
        <f t="shared" si="2"/>
        <v>13.571641781232886</v>
      </c>
      <c r="M16" s="16">
        <f t="shared" si="3"/>
        <v>13.003116107325956</v>
      </c>
    </row>
    <row r="17" spans="1:13" s="25" customFormat="1">
      <c r="A17" s="4" t="s">
        <v>12</v>
      </c>
      <c r="B17" s="15">
        <f t="shared" si="4"/>
        <v>1542.2069231532346</v>
      </c>
      <c r="C17" s="15">
        <f t="shared" si="5"/>
        <v>2243.229674014699</v>
      </c>
      <c r="D17" s="30">
        <f t="shared" si="8"/>
        <v>-31.250600818187593</v>
      </c>
      <c r="E17" s="30">
        <f t="shared" si="0"/>
        <v>22.134102601692554</v>
      </c>
      <c r="F17" s="30">
        <f t="shared" si="1"/>
        <v>24.810207725947794</v>
      </c>
      <c r="H17" s="4" t="s">
        <v>12</v>
      </c>
      <c r="I17" s="24">
        <v>23308.761215845672</v>
      </c>
      <c r="J17" s="24">
        <v>20487.192289808841</v>
      </c>
      <c r="K17" s="16">
        <f t="shared" ref="K17:K20" si="10">I17*100/J17-100</f>
        <v>13.772355362918091</v>
      </c>
      <c r="L17" s="16">
        <f t="shared" si="2"/>
        <v>22.134102601692557</v>
      </c>
      <c r="M17" s="16">
        <f t="shared" si="3"/>
        <v>24.810207725947798</v>
      </c>
    </row>
    <row r="18" spans="1:13" s="25" customFormat="1">
      <c r="A18" s="32" t="s">
        <v>24</v>
      </c>
      <c r="B18" s="15">
        <f t="shared" si="4"/>
        <v>38.209922189589591</v>
      </c>
      <c r="C18" s="15">
        <f t="shared" si="5"/>
        <v>39.019257054941043</v>
      </c>
      <c r="D18" s="30">
        <f t="shared" si="8"/>
        <v>-2.074193427650016</v>
      </c>
      <c r="E18" s="30">
        <f t="shared" si="0"/>
        <v>0.54839744618565145</v>
      </c>
      <c r="F18" s="30">
        <f t="shared" si="1"/>
        <v>0.43155450556816144</v>
      </c>
      <c r="H18" s="32" t="s">
        <v>24</v>
      </c>
      <c r="I18" s="24">
        <v>577.50094298123804</v>
      </c>
      <c r="J18" s="24">
        <v>356.358972757071</v>
      </c>
      <c r="K18" s="16">
        <f t="shared" si="10"/>
        <v>62.055956810415154</v>
      </c>
      <c r="L18" s="16">
        <f t="shared" si="2"/>
        <v>0.54839744618565145</v>
      </c>
      <c r="M18" s="16">
        <f t="shared" si="3"/>
        <v>0.43155450556816144</v>
      </c>
    </row>
    <row r="19" spans="1:13" s="25" customFormat="1">
      <c r="A19" s="2" t="s">
        <v>13</v>
      </c>
      <c r="B19" s="15">
        <f t="shared" si="4"/>
        <v>212.58934307398994</v>
      </c>
      <c r="C19" s="15">
        <f t="shared" si="5"/>
        <v>239.7918316991279</v>
      </c>
      <c r="D19" s="30">
        <f t="shared" si="8"/>
        <v>-11.344209864191498</v>
      </c>
      <c r="E19" s="30">
        <f t="shared" si="0"/>
        <v>3.0511303385963164</v>
      </c>
      <c r="F19" s="30">
        <f t="shared" si="1"/>
        <v>2.652107015325571</v>
      </c>
      <c r="H19" s="2" t="s">
        <v>13</v>
      </c>
      <c r="I19" s="24">
        <v>3213.0540722859764</v>
      </c>
      <c r="J19" s="24">
        <v>2189.9948197249651</v>
      </c>
      <c r="K19" s="16">
        <f t="shared" si="10"/>
        <v>46.715144864566128</v>
      </c>
      <c r="L19" s="16">
        <f t="shared" si="2"/>
        <v>3.0511303385963164</v>
      </c>
      <c r="M19" s="16">
        <f t="shared" si="3"/>
        <v>2.652107015325571</v>
      </c>
    </row>
    <row r="20" spans="1:13" s="25" customFormat="1">
      <c r="A20" s="5" t="s">
        <v>14</v>
      </c>
      <c r="B20" s="15">
        <f t="shared" si="4"/>
        <v>146.22840398638829</v>
      </c>
      <c r="C20" s="15">
        <f t="shared" si="5"/>
        <v>141.90076670610785</v>
      </c>
      <c r="D20" s="30">
        <f t="shared" si="8"/>
        <v>3.0497631413390849</v>
      </c>
      <c r="E20" s="30">
        <f t="shared" si="0"/>
        <v>2.0987031302510069</v>
      </c>
      <c r="F20" s="30">
        <f t="shared" si="1"/>
        <v>1.5694280167705752</v>
      </c>
      <c r="H20" s="5" t="s">
        <v>14</v>
      </c>
      <c r="I20" s="16">
        <v>2210.0814750098739</v>
      </c>
      <c r="J20" s="16">
        <v>1295.9655122502122</v>
      </c>
      <c r="K20" s="16">
        <f t="shared" si="10"/>
        <v>70.535516116664468</v>
      </c>
      <c r="L20" s="16">
        <f t="shared" si="2"/>
        <v>2.0987031302510069</v>
      </c>
      <c r="M20" s="16">
        <f t="shared" si="3"/>
        <v>1.5694280167705752</v>
      </c>
    </row>
    <row r="22" spans="1:13">
      <c r="A22" s="7" t="s">
        <v>15</v>
      </c>
      <c r="I22" s="19"/>
    </row>
    <row r="23" spans="1:13">
      <c r="A23" s="26" t="s">
        <v>26</v>
      </c>
      <c r="B23" s="27"/>
      <c r="C23" s="27"/>
      <c r="I23" s="20"/>
      <c r="J23" s="18"/>
    </row>
    <row r="24" spans="1:13">
      <c r="A24" s="26" t="s">
        <v>25</v>
      </c>
      <c r="B24" s="27"/>
      <c r="C24" s="27"/>
      <c r="I24" s="19"/>
    </row>
    <row r="25" spans="1:13">
      <c r="A25" s="8"/>
      <c r="I25" s="19"/>
    </row>
    <row r="26" spans="1:13">
      <c r="I26" s="19"/>
    </row>
    <row r="32" spans="1:13" ht="15" customHeight="1"/>
    <row r="38" spans="7:11">
      <c r="I38" s="18"/>
    </row>
    <row r="39" spans="7:11">
      <c r="I39" s="18"/>
    </row>
    <row r="40" spans="7:11">
      <c r="I40" s="18"/>
    </row>
    <row r="41" spans="7:11">
      <c r="I41" s="18"/>
    </row>
    <row r="42" spans="7:11" s="35" customFormat="1">
      <c r="G42" s="6"/>
      <c r="H42" s="6"/>
      <c r="K42" s="36"/>
    </row>
    <row r="43" spans="7:11">
      <c r="H43"/>
      <c r="I43"/>
      <c r="J43"/>
    </row>
    <row r="44" spans="7:11">
      <c r="H44"/>
      <c r="I44"/>
      <c r="J44"/>
    </row>
    <row r="45" spans="7:11" s="35" customFormat="1">
      <c r="G45" s="6"/>
      <c r="H45"/>
      <c r="I45"/>
      <c r="J45"/>
      <c r="K45" s="36"/>
    </row>
    <row r="46" spans="7:11">
      <c r="H46"/>
      <c r="I46"/>
      <c r="J46"/>
    </row>
    <row r="47" spans="7:11">
      <c r="H47"/>
      <c r="I47"/>
      <c r="J47"/>
    </row>
    <row r="48" spans="7:11">
      <c r="H48"/>
      <c r="I48"/>
      <c r="J48"/>
    </row>
    <row r="49" spans="1:10">
      <c r="H49"/>
      <c r="I49"/>
      <c r="J49"/>
    </row>
    <row r="50" spans="1:10">
      <c r="H50"/>
      <c r="I50"/>
      <c r="J50"/>
    </row>
    <row r="51" spans="1:10">
      <c r="H51"/>
      <c r="I51"/>
      <c r="J51"/>
    </row>
    <row r="52" spans="1:10">
      <c r="A52"/>
      <c r="B52"/>
      <c r="C52"/>
      <c r="H52"/>
      <c r="I52"/>
      <c r="J52"/>
    </row>
    <row r="53" spans="1:10">
      <c r="A53"/>
      <c r="B53"/>
      <c r="C53"/>
      <c r="H53"/>
      <c r="I53"/>
      <c r="J53"/>
    </row>
    <row r="54" spans="1:10">
      <c r="A54"/>
      <c r="B54"/>
      <c r="C54"/>
      <c r="H54"/>
      <c r="I54"/>
      <c r="J54"/>
    </row>
    <row r="55" spans="1:10">
      <c r="A55"/>
      <c r="B55"/>
      <c r="C55"/>
      <c r="H55"/>
      <c r="I55"/>
      <c r="J55"/>
    </row>
    <row r="56" spans="1:10">
      <c r="A56"/>
      <c r="B56"/>
      <c r="C56"/>
      <c r="H56"/>
      <c r="I56"/>
      <c r="J56"/>
    </row>
    <row r="57" spans="1:10">
      <c r="A57"/>
      <c r="B57"/>
      <c r="C57"/>
      <c r="H57"/>
      <c r="I57"/>
      <c r="J57"/>
    </row>
    <row r="58" spans="1:10">
      <c r="A58"/>
      <c r="B58"/>
      <c r="C58"/>
      <c r="H58"/>
      <c r="I58"/>
      <c r="J58"/>
    </row>
    <row r="59" spans="1:10">
      <c r="A59"/>
      <c r="B59"/>
      <c r="C59"/>
    </row>
    <row r="60" spans="1:10">
      <c r="A60"/>
      <c r="B60"/>
      <c r="C60"/>
    </row>
    <row r="61" spans="1:10">
      <c r="A61"/>
      <c r="B61"/>
      <c r="C61"/>
    </row>
    <row r="62" spans="1:10">
      <c r="A62"/>
      <c r="B62"/>
      <c r="C62"/>
    </row>
    <row r="63" spans="1:10">
      <c r="A63"/>
      <c r="B63"/>
      <c r="C63"/>
    </row>
    <row r="64" spans="1:10">
      <c r="A64"/>
      <c r="B64"/>
      <c r="C64"/>
    </row>
    <row r="65" spans="1:3">
      <c r="A65"/>
      <c r="B65"/>
      <c r="C65"/>
    </row>
    <row r="66" spans="1:3">
      <c r="A66"/>
      <c r="B66"/>
      <c r="C66"/>
    </row>
    <row r="67" spans="1:3">
      <c r="A67"/>
      <c r="B67"/>
      <c r="C67"/>
    </row>
    <row r="68" spans="1:3">
      <c r="A68"/>
      <c r="B68"/>
      <c r="C68"/>
    </row>
    <row r="70" spans="1:3">
      <c r="B70" s="18"/>
      <c r="C70" s="18"/>
    </row>
    <row r="71" spans="1:3">
      <c r="B71" s="18"/>
      <c r="C71" s="18"/>
    </row>
    <row r="73" spans="1:3">
      <c r="B73" s="18"/>
      <c r="C73" s="18"/>
    </row>
    <row r="74" spans="1:3">
      <c r="B74" s="18"/>
      <c r="C74" s="18"/>
    </row>
    <row r="75" spans="1:3">
      <c r="B75" s="18"/>
      <c r="C75" s="18"/>
    </row>
    <row r="76" spans="1:3">
      <c r="B76" s="18"/>
      <c r="C76" s="18"/>
    </row>
    <row r="77" spans="1:3">
      <c r="B77" s="18"/>
      <c r="C77" s="18"/>
    </row>
    <row r="78" spans="1:3">
      <c r="A78" s="22"/>
    </row>
    <row r="79" spans="1:3">
      <c r="A79" s="22"/>
    </row>
    <row r="80" spans="1:3">
      <c r="A80" s="22"/>
    </row>
    <row r="86" spans="1:1">
      <c r="A86" s="29"/>
    </row>
  </sheetData>
  <mergeCells count="6">
    <mergeCell ref="H2:H4"/>
    <mergeCell ref="I2:K2"/>
    <mergeCell ref="L2:M2"/>
    <mergeCell ref="A2:A4"/>
    <mergeCell ref="B2:D2"/>
    <mergeCell ref="E2:F2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2012-03-20T09:47:59Z</dcterms:created>
  <dcterms:modified xsi:type="dcterms:W3CDTF">2022-01-30T10:28:30Z</dcterms:modified>
</cp:coreProperties>
</file>