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7" i="1"/>
  <c r="E46"/>
  <c r="E45"/>
  <c r="E44"/>
  <c r="E43"/>
  <c r="E42"/>
  <c r="E41"/>
  <c r="E40"/>
  <c r="E39"/>
  <c r="E38"/>
  <c r="E37"/>
  <c r="E36"/>
  <c r="E35"/>
  <c r="E34"/>
  <c r="F19"/>
  <c r="F18"/>
  <c r="F17"/>
  <c r="F16"/>
  <c r="F15"/>
  <c r="F14"/>
  <c r="F13"/>
  <c r="F12"/>
  <c r="F11"/>
  <c r="F10"/>
  <c r="F9"/>
  <c r="F8"/>
  <c r="F7"/>
  <c r="F6"/>
  <c r="C7"/>
  <c r="C8"/>
  <c r="C9"/>
  <c r="C10"/>
  <c r="C11"/>
  <c r="C12"/>
  <c r="C13"/>
  <c r="C14"/>
  <c r="C15"/>
  <c r="C16"/>
  <c r="C17"/>
  <c r="C18"/>
  <c r="C19"/>
  <c r="C6"/>
  <c r="G19"/>
  <c r="G18"/>
  <c r="G17"/>
  <c r="G16"/>
  <c r="G15"/>
  <c r="G14"/>
  <c r="G13"/>
  <c r="G12"/>
  <c r="G11"/>
  <c r="G10"/>
  <c r="G9"/>
  <c r="G8"/>
  <c r="G7"/>
  <c r="G6"/>
  <c r="D19"/>
  <c r="D18"/>
  <c r="D17"/>
  <c r="D16"/>
  <c r="D15"/>
  <c r="D14"/>
  <c r="D13"/>
  <c r="D12"/>
  <c r="D11"/>
  <c r="D10"/>
  <c r="D9"/>
  <c r="D8"/>
  <c r="D7"/>
  <c r="D6"/>
  <c r="H47"/>
  <c r="H46"/>
  <c r="H45"/>
  <c r="H44"/>
  <c r="H43"/>
  <c r="H42"/>
  <c r="H41"/>
  <c r="H40"/>
  <c r="H39"/>
  <c r="H38"/>
  <c r="H37"/>
  <c r="H36"/>
  <c r="H35"/>
  <c r="H34"/>
  <c r="E17"/>
  <c r="E9"/>
  <c r="E16"/>
  <c r="E13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J34"/>
  <c r="I34"/>
  <c r="H6" l="1"/>
  <c r="H10"/>
  <c r="H14"/>
  <c r="E18"/>
  <c r="E10"/>
  <c r="E14"/>
  <c r="I7"/>
  <c r="E12"/>
  <c r="E8"/>
  <c r="H7"/>
  <c r="H9"/>
  <c r="H11"/>
  <c r="H13"/>
  <c r="H15"/>
  <c r="H17"/>
  <c r="H19"/>
  <c r="H18"/>
  <c r="H8"/>
  <c r="H16"/>
  <c r="H12"/>
  <c r="E7"/>
  <c r="E11"/>
  <c r="E15"/>
  <c r="E19"/>
  <c r="J7"/>
  <c r="E6"/>
  <c r="I6"/>
  <c r="J6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</calcChain>
</file>

<file path=xl/sharedStrings.xml><?xml version="1.0" encoding="utf-8"?>
<sst xmlns="http://schemas.openxmlformats.org/spreadsheetml/2006/main" count="65" uniqueCount="30">
  <si>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</si>
  <si>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</si>
  <si>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</si>
  <si>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</si>
  <si>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</si>
  <si>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</si>
  <si>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</si>
  <si>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</si>
  <si>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</si>
  <si>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</si>
  <si>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</si>
  <si>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</si>
  <si>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</si>
  <si>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</si>
  <si>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</si>
  <si>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</si>
  <si>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Sources:</t>
  </si>
  <si>
    <t>Association of Insurance and Reinsurance Companies of Turkey</t>
  </si>
  <si>
    <t>Central Bank of the Republic of Turkey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</si>
  <si>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</si>
  <si>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</si>
  <si>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</si>
  <si>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</si>
  <si>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</si>
  <si>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</si>
  <si>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</si>
  <si>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1 EUR = 2.8323 Turkish lira - TRY (December 31st, 2014)</t>
  </si>
  <si>
    <t>PAID CLAIMS</t>
  </si>
  <si>
    <t>1 EUR = 3.1896 Turkish lira - TRY (December 31st, 2015)</t>
  </si>
  <si>
    <t>Market porfolio at December 31st, 2015</t>
  </si>
</sst>
</file>

<file path=xl/styles.xml><?xml version="1.0" encoding="utf-8"?>
<styleSheet xmlns="http://schemas.openxmlformats.org/spreadsheetml/2006/main">
  <numFmts count="4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  <numFmt numFmtId="167" formatCode="#,##0;[Red]\-#,##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6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 indent="3"/>
    </xf>
    <xf numFmtId="0" fontId="7" fillId="0" borderId="1" xfId="2" applyFont="1" applyFill="1" applyBorder="1" applyAlignment="1">
      <alignment horizontal="left" vertical="center"/>
    </xf>
    <xf numFmtId="0" fontId="8" fillId="0" borderId="0" xfId="0" applyFont="1"/>
    <xf numFmtId="0" fontId="5" fillId="0" borderId="0" xfId="2" applyFont="1"/>
    <xf numFmtId="0" fontId="6" fillId="0" borderId="0" xfId="2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164" fontId="5" fillId="5" borderId="1" xfId="1" applyFont="1" applyFill="1" applyBorder="1" applyAlignment="1">
      <alignment horizontal="right"/>
    </xf>
    <xf numFmtId="164" fontId="4" fillId="5" borderId="1" xfId="1" applyFont="1" applyFill="1" applyBorder="1"/>
    <xf numFmtId="164" fontId="5" fillId="0" borderId="1" xfId="1" applyFont="1" applyFill="1" applyBorder="1" applyAlignment="1">
      <alignment horizontal="right"/>
    </xf>
    <xf numFmtId="164" fontId="4" fillId="0" borderId="1" xfId="1" applyFont="1" applyFill="1" applyBorder="1"/>
    <xf numFmtId="164" fontId="6" fillId="0" borderId="1" xfId="1" applyFont="1" applyFill="1" applyBorder="1" applyAlignment="1">
      <alignment horizontal="right"/>
    </xf>
    <xf numFmtId="164" fontId="8" fillId="0" borderId="1" xfId="1" applyFont="1" applyFill="1" applyBorder="1"/>
    <xf numFmtId="0" fontId="10" fillId="0" borderId="0" xfId="0" applyFont="1" applyFill="1"/>
    <xf numFmtId="0" fontId="7" fillId="0" borderId="0" xfId="2" applyFont="1"/>
    <xf numFmtId="0" fontId="9" fillId="0" borderId="2" xfId="0" applyFont="1" applyFill="1" applyBorder="1" applyAlignment="1"/>
    <xf numFmtId="164" fontId="8" fillId="0" borderId="0" xfId="1" applyFont="1"/>
    <xf numFmtId="165" fontId="8" fillId="0" borderId="0" xfId="1" applyNumberFormat="1" applyFont="1"/>
    <xf numFmtId="165" fontId="12" fillId="0" borderId="0" xfId="1" applyNumberFormat="1" applyFont="1"/>
    <xf numFmtId="166" fontId="8" fillId="0" borderId="0" xfId="3" applyNumberFormat="1" applyFont="1"/>
    <xf numFmtId="166" fontId="4" fillId="0" borderId="0" xfId="3" applyNumberFormat="1" applyFont="1"/>
    <xf numFmtId="37" fontId="8" fillId="0" borderId="0" xfId="0" applyNumberFormat="1" applyFont="1"/>
    <xf numFmtId="167" fontId="8" fillId="0" borderId="0" xfId="0" applyNumberFormat="1" applyFont="1"/>
    <xf numFmtId="0" fontId="4" fillId="0" borderId="0" xfId="0" applyFont="1" applyFill="1"/>
    <xf numFmtId="166" fontId="4" fillId="0" borderId="0" xfId="3" applyNumberFormat="1" applyFont="1" applyFill="1"/>
    <xf numFmtId="164" fontId="11" fillId="5" borderId="1" xfId="1" applyFont="1" applyFill="1" applyBorder="1"/>
    <xf numFmtId="164" fontId="3" fillId="0" borderId="1" xfId="1" applyFont="1" applyBorder="1"/>
    <xf numFmtId="164" fontId="4" fillId="0" borderId="1" xfId="1" applyFont="1" applyBorder="1"/>
    <xf numFmtId="164" fontId="8" fillId="0" borderId="1" xfId="1" applyFont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164" fontId="1" fillId="0" borderId="1" xfId="1" applyFont="1" applyFill="1" applyBorder="1"/>
    <xf numFmtId="0" fontId="1" fillId="0" borderId="0" xfId="0" applyFont="1" applyFill="1"/>
    <xf numFmtId="166" fontId="1" fillId="0" borderId="0" xfId="3" applyNumberFormat="1" applyFont="1" applyFill="1"/>
  </cellXfs>
  <cellStyles count="4">
    <cellStyle name="Comma" xfId="1" builtinId="3"/>
    <cellStyle name="Normal" xfId="0" builtinId="0"/>
    <cellStyle name="Normal_ontablo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56"/>
  <sheetViews>
    <sheetView tabSelected="1" workbookViewId="0">
      <selection activeCell="F25" sqref="F25"/>
    </sheetView>
  </sheetViews>
  <sheetFormatPr defaultColWidth="9.140625" defaultRowHeight="15"/>
  <cols>
    <col min="1" max="1" width="9.140625" style="6"/>
    <col min="2" max="2" width="27.85546875" style="6" customWidth="1"/>
    <col min="3" max="4" width="15" style="6" customWidth="1"/>
    <col min="5" max="5" width="11.42578125" style="6" customWidth="1"/>
    <col min="6" max="7" width="15" style="6" customWidth="1"/>
    <col min="8" max="8" width="11.42578125" style="6" customWidth="1"/>
    <col min="9" max="9" width="13.140625" style="6" customWidth="1"/>
    <col min="10" max="10" width="13.28515625" style="6" customWidth="1"/>
    <col min="11" max="12" width="9.140625" style="6"/>
    <col min="13" max="13" width="9.42578125" style="6" bestFit="1" customWidth="1"/>
    <col min="14" max="14" width="19.5703125" style="6" customWidth="1"/>
    <col min="15" max="15" width="9.140625" style="24"/>
    <col min="16" max="251" width="9.140625" style="6"/>
    <col min="252" max="252" width="24.7109375" style="6" customWidth="1"/>
    <col min="253" max="253" width="15" style="6" customWidth="1"/>
    <col min="254" max="254" width="12.85546875" style="6" customWidth="1"/>
    <col min="255" max="255" width="15" style="6" customWidth="1"/>
    <col min="256" max="256" width="14.140625" style="6" customWidth="1"/>
    <col min="257" max="257" width="10.7109375" style="6" customWidth="1"/>
    <col min="258" max="258" width="4.140625" style="6" customWidth="1"/>
    <col min="259" max="259" width="12.5703125" style="6" customWidth="1"/>
    <col min="260" max="260" width="4.140625" style="6" customWidth="1"/>
    <col min="261" max="507" width="9.140625" style="6"/>
    <col min="508" max="508" width="24.7109375" style="6" customWidth="1"/>
    <col min="509" max="509" width="15" style="6" customWidth="1"/>
    <col min="510" max="510" width="12.85546875" style="6" customWidth="1"/>
    <col min="511" max="511" width="15" style="6" customWidth="1"/>
    <col min="512" max="512" width="14.140625" style="6" customWidth="1"/>
    <col min="513" max="513" width="10.7109375" style="6" customWidth="1"/>
    <col min="514" max="514" width="4.140625" style="6" customWidth="1"/>
    <col min="515" max="515" width="12.5703125" style="6" customWidth="1"/>
    <col min="516" max="516" width="4.140625" style="6" customWidth="1"/>
    <col min="517" max="763" width="9.140625" style="6"/>
    <col min="764" max="764" width="24.7109375" style="6" customWidth="1"/>
    <col min="765" max="765" width="15" style="6" customWidth="1"/>
    <col min="766" max="766" width="12.85546875" style="6" customWidth="1"/>
    <col min="767" max="767" width="15" style="6" customWidth="1"/>
    <col min="768" max="768" width="14.140625" style="6" customWidth="1"/>
    <col min="769" max="769" width="10.7109375" style="6" customWidth="1"/>
    <col min="770" max="770" width="4.140625" style="6" customWidth="1"/>
    <col min="771" max="771" width="12.5703125" style="6" customWidth="1"/>
    <col min="772" max="772" width="4.140625" style="6" customWidth="1"/>
    <col min="773" max="1019" width="9.140625" style="6"/>
    <col min="1020" max="1020" width="24.7109375" style="6" customWidth="1"/>
    <col min="1021" max="1021" width="15" style="6" customWidth="1"/>
    <col min="1022" max="1022" width="12.85546875" style="6" customWidth="1"/>
    <col min="1023" max="1023" width="15" style="6" customWidth="1"/>
    <col min="1024" max="1024" width="14.140625" style="6" customWidth="1"/>
    <col min="1025" max="1025" width="10.7109375" style="6" customWidth="1"/>
    <col min="1026" max="1026" width="4.140625" style="6" customWidth="1"/>
    <col min="1027" max="1027" width="12.5703125" style="6" customWidth="1"/>
    <col min="1028" max="1028" width="4.140625" style="6" customWidth="1"/>
    <col min="1029" max="1275" width="9.140625" style="6"/>
    <col min="1276" max="1276" width="24.7109375" style="6" customWidth="1"/>
    <col min="1277" max="1277" width="15" style="6" customWidth="1"/>
    <col min="1278" max="1278" width="12.85546875" style="6" customWidth="1"/>
    <col min="1279" max="1279" width="15" style="6" customWidth="1"/>
    <col min="1280" max="1280" width="14.140625" style="6" customWidth="1"/>
    <col min="1281" max="1281" width="10.7109375" style="6" customWidth="1"/>
    <col min="1282" max="1282" width="4.140625" style="6" customWidth="1"/>
    <col min="1283" max="1283" width="12.5703125" style="6" customWidth="1"/>
    <col min="1284" max="1284" width="4.140625" style="6" customWidth="1"/>
    <col min="1285" max="1531" width="9.140625" style="6"/>
    <col min="1532" max="1532" width="24.7109375" style="6" customWidth="1"/>
    <col min="1533" max="1533" width="15" style="6" customWidth="1"/>
    <col min="1534" max="1534" width="12.85546875" style="6" customWidth="1"/>
    <col min="1535" max="1535" width="15" style="6" customWidth="1"/>
    <col min="1536" max="1536" width="14.140625" style="6" customWidth="1"/>
    <col min="1537" max="1537" width="10.7109375" style="6" customWidth="1"/>
    <col min="1538" max="1538" width="4.140625" style="6" customWidth="1"/>
    <col min="1539" max="1539" width="12.5703125" style="6" customWidth="1"/>
    <col min="1540" max="1540" width="4.140625" style="6" customWidth="1"/>
    <col min="1541" max="1787" width="9.140625" style="6"/>
    <col min="1788" max="1788" width="24.7109375" style="6" customWidth="1"/>
    <col min="1789" max="1789" width="15" style="6" customWidth="1"/>
    <col min="1790" max="1790" width="12.85546875" style="6" customWidth="1"/>
    <col min="1791" max="1791" width="15" style="6" customWidth="1"/>
    <col min="1792" max="1792" width="14.140625" style="6" customWidth="1"/>
    <col min="1793" max="1793" width="10.7109375" style="6" customWidth="1"/>
    <col min="1794" max="1794" width="4.140625" style="6" customWidth="1"/>
    <col min="1795" max="1795" width="12.5703125" style="6" customWidth="1"/>
    <col min="1796" max="1796" width="4.140625" style="6" customWidth="1"/>
    <col min="1797" max="2043" width="9.140625" style="6"/>
    <col min="2044" max="2044" width="24.7109375" style="6" customWidth="1"/>
    <col min="2045" max="2045" width="15" style="6" customWidth="1"/>
    <col min="2046" max="2046" width="12.85546875" style="6" customWidth="1"/>
    <col min="2047" max="2047" width="15" style="6" customWidth="1"/>
    <col min="2048" max="2048" width="14.140625" style="6" customWidth="1"/>
    <col min="2049" max="2049" width="10.7109375" style="6" customWidth="1"/>
    <col min="2050" max="2050" width="4.140625" style="6" customWidth="1"/>
    <col min="2051" max="2051" width="12.5703125" style="6" customWidth="1"/>
    <col min="2052" max="2052" width="4.140625" style="6" customWidth="1"/>
    <col min="2053" max="2299" width="9.140625" style="6"/>
    <col min="2300" max="2300" width="24.7109375" style="6" customWidth="1"/>
    <col min="2301" max="2301" width="15" style="6" customWidth="1"/>
    <col min="2302" max="2302" width="12.85546875" style="6" customWidth="1"/>
    <col min="2303" max="2303" width="15" style="6" customWidth="1"/>
    <col min="2304" max="2304" width="14.140625" style="6" customWidth="1"/>
    <col min="2305" max="2305" width="10.7109375" style="6" customWidth="1"/>
    <col min="2306" max="2306" width="4.140625" style="6" customWidth="1"/>
    <col min="2307" max="2307" width="12.5703125" style="6" customWidth="1"/>
    <col min="2308" max="2308" width="4.140625" style="6" customWidth="1"/>
    <col min="2309" max="2555" width="9.140625" style="6"/>
    <col min="2556" max="2556" width="24.7109375" style="6" customWidth="1"/>
    <col min="2557" max="2557" width="15" style="6" customWidth="1"/>
    <col min="2558" max="2558" width="12.85546875" style="6" customWidth="1"/>
    <col min="2559" max="2559" width="15" style="6" customWidth="1"/>
    <col min="2560" max="2560" width="14.140625" style="6" customWidth="1"/>
    <col min="2561" max="2561" width="10.7109375" style="6" customWidth="1"/>
    <col min="2562" max="2562" width="4.140625" style="6" customWidth="1"/>
    <col min="2563" max="2563" width="12.5703125" style="6" customWidth="1"/>
    <col min="2564" max="2564" width="4.140625" style="6" customWidth="1"/>
    <col min="2565" max="2811" width="9.140625" style="6"/>
    <col min="2812" max="2812" width="24.7109375" style="6" customWidth="1"/>
    <col min="2813" max="2813" width="15" style="6" customWidth="1"/>
    <col min="2814" max="2814" width="12.85546875" style="6" customWidth="1"/>
    <col min="2815" max="2815" width="15" style="6" customWidth="1"/>
    <col min="2816" max="2816" width="14.140625" style="6" customWidth="1"/>
    <col min="2817" max="2817" width="10.7109375" style="6" customWidth="1"/>
    <col min="2818" max="2818" width="4.140625" style="6" customWidth="1"/>
    <col min="2819" max="2819" width="12.5703125" style="6" customWidth="1"/>
    <col min="2820" max="2820" width="4.140625" style="6" customWidth="1"/>
    <col min="2821" max="3067" width="9.140625" style="6"/>
    <col min="3068" max="3068" width="24.7109375" style="6" customWidth="1"/>
    <col min="3069" max="3069" width="15" style="6" customWidth="1"/>
    <col min="3070" max="3070" width="12.85546875" style="6" customWidth="1"/>
    <col min="3071" max="3071" width="15" style="6" customWidth="1"/>
    <col min="3072" max="3072" width="14.140625" style="6" customWidth="1"/>
    <col min="3073" max="3073" width="10.7109375" style="6" customWidth="1"/>
    <col min="3074" max="3074" width="4.140625" style="6" customWidth="1"/>
    <col min="3075" max="3075" width="12.5703125" style="6" customWidth="1"/>
    <col min="3076" max="3076" width="4.140625" style="6" customWidth="1"/>
    <col min="3077" max="3323" width="9.140625" style="6"/>
    <col min="3324" max="3324" width="24.7109375" style="6" customWidth="1"/>
    <col min="3325" max="3325" width="15" style="6" customWidth="1"/>
    <col min="3326" max="3326" width="12.85546875" style="6" customWidth="1"/>
    <col min="3327" max="3327" width="15" style="6" customWidth="1"/>
    <col min="3328" max="3328" width="14.140625" style="6" customWidth="1"/>
    <col min="3329" max="3329" width="10.7109375" style="6" customWidth="1"/>
    <col min="3330" max="3330" width="4.140625" style="6" customWidth="1"/>
    <col min="3331" max="3331" width="12.5703125" style="6" customWidth="1"/>
    <col min="3332" max="3332" width="4.140625" style="6" customWidth="1"/>
    <col min="3333" max="3579" width="9.140625" style="6"/>
    <col min="3580" max="3580" width="24.7109375" style="6" customWidth="1"/>
    <col min="3581" max="3581" width="15" style="6" customWidth="1"/>
    <col min="3582" max="3582" width="12.85546875" style="6" customWidth="1"/>
    <col min="3583" max="3583" width="15" style="6" customWidth="1"/>
    <col min="3584" max="3584" width="14.140625" style="6" customWidth="1"/>
    <col min="3585" max="3585" width="10.7109375" style="6" customWidth="1"/>
    <col min="3586" max="3586" width="4.140625" style="6" customWidth="1"/>
    <col min="3587" max="3587" width="12.5703125" style="6" customWidth="1"/>
    <col min="3588" max="3588" width="4.140625" style="6" customWidth="1"/>
    <col min="3589" max="3835" width="9.140625" style="6"/>
    <col min="3836" max="3836" width="24.7109375" style="6" customWidth="1"/>
    <col min="3837" max="3837" width="15" style="6" customWidth="1"/>
    <col min="3838" max="3838" width="12.85546875" style="6" customWidth="1"/>
    <col min="3839" max="3839" width="15" style="6" customWidth="1"/>
    <col min="3840" max="3840" width="14.140625" style="6" customWidth="1"/>
    <col min="3841" max="3841" width="10.7109375" style="6" customWidth="1"/>
    <col min="3842" max="3842" width="4.140625" style="6" customWidth="1"/>
    <col min="3843" max="3843" width="12.5703125" style="6" customWidth="1"/>
    <col min="3844" max="3844" width="4.140625" style="6" customWidth="1"/>
    <col min="3845" max="4091" width="9.140625" style="6"/>
    <col min="4092" max="4092" width="24.7109375" style="6" customWidth="1"/>
    <col min="4093" max="4093" width="15" style="6" customWidth="1"/>
    <col min="4094" max="4094" width="12.85546875" style="6" customWidth="1"/>
    <col min="4095" max="4095" width="15" style="6" customWidth="1"/>
    <col min="4096" max="4096" width="14.140625" style="6" customWidth="1"/>
    <col min="4097" max="4097" width="10.7109375" style="6" customWidth="1"/>
    <col min="4098" max="4098" width="4.140625" style="6" customWidth="1"/>
    <col min="4099" max="4099" width="12.5703125" style="6" customWidth="1"/>
    <col min="4100" max="4100" width="4.140625" style="6" customWidth="1"/>
    <col min="4101" max="4347" width="9.140625" style="6"/>
    <col min="4348" max="4348" width="24.7109375" style="6" customWidth="1"/>
    <col min="4349" max="4349" width="15" style="6" customWidth="1"/>
    <col min="4350" max="4350" width="12.85546875" style="6" customWidth="1"/>
    <col min="4351" max="4351" width="15" style="6" customWidth="1"/>
    <col min="4352" max="4352" width="14.140625" style="6" customWidth="1"/>
    <col min="4353" max="4353" width="10.7109375" style="6" customWidth="1"/>
    <col min="4354" max="4354" width="4.140625" style="6" customWidth="1"/>
    <col min="4355" max="4355" width="12.5703125" style="6" customWidth="1"/>
    <col min="4356" max="4356" width="4.140625" style="6" customWidth="1"/>
    <col min="4357" max="4603" width="9.140625" style="6"/>
    <col min="4604" max="4604" width="24.7109375" style="6" customWidth="1"/>
    <col min="4605" max="4605" width="15" style="6" customWidth="1"/>
    <col min="4606" max="4606" width="12.85546875" style="6" customWidth="1"/>
    <col min="4607" max="4607" width="15" style="6" customWidth="1"/>
    <col min="4608" max="4608" width="14.140625" style="6" customWidth="1"/>
    <col min="4609" max="4609" width="10.7109375" style="6" customWidth="1"/>
    <col min="4610" max="4610" width="4.140625" style="6" customWidth="1"/>
    <col min="4611" max="4611" width="12.5703125" style="6" customWidth="1"/>
    <col min="4612" max="4612" width="4.140625" style="6" customWidth="1"/>
    <col min="4613" max="4859" width="9.140625" style="6"/>
    <col min="4860" max="4860" width="24.7109375" style="6" customWidth="1"/>
    <col min="4861" max="4861" width="15" style="6" customWidth="1"/>
    <col min="4862" max="4862" width="12.85546875" style="6" customWidth="1"/>
    <col min="4863" max="4863" width="15" style="6" customWidth="1"/>
    <col min="4864" max="4864" width="14.140625" style="6" customWidth="1"/>
    <col min="4865" max="4865" width="10.7109375" style="6" customWidth="1"/>
    <col min="4866" max="4866" width="4.140625" style="6" customWidth="1"/>
    <col min="4867" max="4867" width="12.5703125" style="6" customWidth="1"/>
    <col min="4868" max="4868" width="4.140625" style="6" customWidth="1"/>
    <col min="4869" max="5115" width="9.140625" style="6"/>
    <col min="5116" max="5116" width="24.7109375" style="6" customWidth="1"/>
    <col min="5117" max="5117" width="15" style="6" customWidth="1"/>
    <col min="5118" max="5118" width="12.85546875" style="6" customWidth="1"/>
    <col min="5119" max="5119" width="15" style="6" customWidth="1"/>
    <col min="5120" max="5120" width="14.140625" style="6" customWidth="1"/>
    <col min="5121" max="5121" width="10.7109375" style="6" customWidth="1"/>
    <col min="5122" max="5122" width="4.140625" style="6" customWidth="1"/>
    <col min="5123" max="5123" width="12.5703125" style="6" customWidth="1"/>
    <col min="5124" max="5124" width="4.140625" style="6" customWidth="1"/>
    <col min="5125" max="5371" width="9.140625" style="6"/>
    <col min="5372" max="5372" width="24.7109375" style="6" customWidth="1"/>
    <col min="5373" max="5373" width="15" style="6" customWidth="1"/>
    <col min="5374" max="5374" width="12.85546875" style="6" customWidth="1"/>
    <col min="5375" max="5375" width="15" style="6" customWidth="1"/>
    <col min="5376" max="5376" width="14.140625" style="6" customWidth="1"/>
    <col min="5377" max="5377" width="10.7109375" style="6" customWidth="1"/>
    <col min="5378" max="5378" width="4.140625" style="6" customWidth="1"/>
    <col min="5379" max="5379" width="12.5703125" style="6" customWidth="1"/>
    <col min="5380" max="5380" width="4.140625" style="6" customWidth="1"/>
    <col min="5381" max="5627" width="9.140625" style="6"/>
    <col min="5628" max="5628" width="24.7109375" style="6" customWidth="1"/>
    <col min="5629" max="5629" width="15" style="6" customWidth="1"/>
    <col min="5630" max="5630" width="12.85546875" style="6" customWidth="1"/>
    <col min="5631" max="5631" width="15" style="6" customWidth="1"/>
    <col min="5632" max="5632" width="14.140625" style="6" customWidth="1"/>
    <col min="5633" max="5633" width="10.7109375" style="6" customWidth="1"/>
    <col min="5634" max="5634" width="4.140625" style="6" customWidth="1"/>
    <col min="5635" max="5635" width="12.5703125" style="6" customWidth="1"/>
    <col min="5636" max="5636" width="4.140625" style="6" customWidth="1"/>
    <col min="5637" max="5883" width="9.140625" style="6"/>
    <col min="5884" max="5884" width="24.7109375" style="6" customWidth="1"/>
    <col min="5885" max="5885" width="15" style="6" customWidth="1"/>
    <col min="5886" max="5886" width="12.85546875" style="6" customWidth="1"/>
    <col min="5887" max="5887" width="15" style="6" customWidth="1"/>
    <col min="5888" max="5888" width="14.140625" style="6" customWidth="1"/>
    <col min="5889" max="5889" width="10.7109375" style="6" customWidth="1"/>
    <col min="5890" max="5890" width="4.140625" style="6" customWidth="1"/>
    <col min="5891" max="5891" width="12.5703125" style="6" customWidth="1"/>
    <col min="5892" max="5892" width="4.140625" style="6" customWidth="1"/>
    <col min="5893" max="6139" width="9.140625" style="6"/>
    <col min="6140" max="6140" width="24.7109375" style="6" customWidth="1"/>
    <col min="6141" max="6141" width="15" style="6" customWidth="1"/>
    <col min="6142" max="6142" width="12.85546875" style="6" customWidth="1"/>
    <col min="6143" max="6143" width="15" style="6" customWidth="1"/>
    <col min="6144" max="6144" width="14.140625" style="6" customWidth="1"/>
    <col min="6145" max="6145" width="10.7109375" style="6" customWidth="1"/>
    <col min="6146" max="6146" width="4.140625" style="6" customWidth="1"/>
    <col min="6147" max="6147" width="12.5703125" style="6" customWidth="1"/>
    <col min="6148" max="6148" width="4.140625" style="6" customWidth="1"/>
    <col min="6149" max="6395" width="9.140625" style="6"/>
    <col min="6396" max="6396" width="24.7109375" style="6" customWidth="1"/>
    <col min="6397" max="6397" width="15" style="6" customWidth="1"/>
    <col min="6398" max="6398" width="12.85546875" style="6" customWidth="1"/>
    <col min="6399" max="6399" width="15" style="6" customWidth="1"/>
    <col min="6400" max="6400" width="14.140625" style="6" customWidth="1"/>
    <col min="6401" max="6401" width="10.7109375" style="6" customWidth="1"/>
    <col min="6402" max="6402" width="4.140625" style="6" customWidth="1"/>
    <col min="6403" max="6403" width="12.5703125" style="6" customWidth="1"/>
    <col min="6404" max="6404" width="4.140625" style="6" customWidth="1"/>
    <col min="6405" max="6651" width="9.140625" style="6"/>
    <col min="6652" max="6652" width="24.7109375" style="6" customWidth="1"/>
    <col min="6653" max="6653" width="15" style="6" customWidth="1"/>
    <col min="6654" max="6654" width="12.85546875" style="6" customWidth="1"/>
    <col min="6655" max="6655" width="15" style="6" customWidth="1"/>
    <col min="6656" max="6656" width="14.140625" style="6" customWidth="1"/>
    <col min="6657" max="6657" width="10.7109375" style="6" customWidth="1"/>
    <col min="6658" max="6658" width="4.140625" style="6" customWidth="1"/>
    <col min="6659" max="6659" width="12.5703125" style="6" customWidth="1"/>
    <col min="6660" max="6660" width="4.140625" style="6" customWidth="1"/>
    <col min="6661" max="6907" width="9.140625" style="6"/>
    <col min="6908" max="6908" width="24.7109375" style="6" customWidth="1"/>
    <col min="6909" max="6909" width="15" style="6" customWidth="1"/>
    <col min="6910" max="6910" width="12.85546875" style="6" customWidth="1"/>
    <col min="6911" max="6911" width="15" style="6" customWidth="1"/>
    <col min="6912" max="6912" width="14.140625" style="6" customWidth="1"/>
    <col min="6913" max="6913" width="10.7109375" style="6" customWidth="1"/>
    <col min="6914" max="6914" width="4.140625" style="6" customWidth="1"/>
    <col min="6915" max="6915" width="12.5703125" style="6" customWidth="1"/>
    <col min="6916" max="6916" width="4.140625" style="6" customWidth="1"/>
    <col min="6917" max="7163" width="9.140625" style="6"/>
    <col min="7164" max="7164" width="24.7109375" style="6" customWidth="1"/>
    <col min="7165" max="7165" width="15" style="6" customWidth="1"/>
    <col min="7166" max="7166" width="12.85546875" style="6" customWidth="1"/>
    <col min="7167" max="7167" width="15" style="6" customWidth="1"/>
    <col min="7168" max="7168" width="14.140625" style="6" customWidth="1"/>
    <col min="7169" max="7169" width="10.7109375" style="6" customWidth="1"/>
    <col min="7170" max="7170" width="4.140625" style="6" customWidth="1"/>
    <col min="7171" max="7171" width="12.5703125" style="6" customWidth="1"/>
    <col min="7172" max="7172" width="4.140625" style="6" customWidth="1"/>
    <col min="7173" max="7419" width="9.140625" style="6"/>
    <col min="7420" max="7420" width="24.7109375" style="6" customWidth="1"/>
    <col min="7421" max="7421" width="15" style="6" customWidth="1"/>
    <col min="7422" max="7422" width="12.85546875" style="6" customWidth="1"/>
    <col min="7423" max="7423" width="15" style="6" customWidth="1"/>
    <col min="7424" max="7424" width="14.140625" style="6" customWidth="1"/>
    <col min="7425" max="7425" width="10.7109375" style="6" customWidth="1"/>
    <col min="7426" max="7426" width="4.140625" style="6" customWidth="1"/>
    <col min="7427" max="7427" width="12.5703125" style="6" customWidth="1"/>
    <col min="7428" max="7428" width="4.140625" style="6" customWidth="1"/>
    <col min="7429" max="7675" width="9.140625" style="6"/>
    <col min="7676" max="7676" width="24.7109375" style="6" customWidth="1"/>
    <col min="7677" max="7677" width="15" style="6" customWidth="1"/>
    <col min="7678" max="7678" width="12.85546875" style="6" customWidth="1"/>
    <col min="7679" max="7679" width="15" style="6" customWidth="1"/>
    <col min="7680" max="7680" width="14.140625" style="6" customWidth="1"/>
    <col min="7681" max="7681" width="10.7109375" style="6" customWidth="1"/>
    <col min="7682" max="7682" width="4.140625" style="6" customWidth="1"/>
    <col min="7683" max="7683" width="12.5703125" style="6" customWidth="1"/>
    <col min="7684" max="7684" width="4.140625" style="6" customWidth="1"/>
    <col min="7685" max="7931" width="9.140625" style="6"/>
    <col min="7932" max="7932" width="24.7109375" style="6" customWidth="1"/>
    <col min="7933" max="7933" width="15" style="6" customWidth="1"/>
    <col min="7934" max="7934" width="12.85546875" style="6" customWidth="1"/>
    <col min="7935" max="7935" width="15" style="6" customWidth="1"/>
    <col min="7936" max="7936" width="14.140625" style="6" customWidth="1"/>
    <col min="7937" max="7937" width="10.7109375" style="6" customWidth="1"/>
    <col min="7938" max="7938" width="4.140625" style="6" customWidth="1"/>
    <col min="7939" max="7939" width="12.5703125" style="6" customWidth="1"/>
    <col min="7940" max="7940" width="4.140625" style="6" customWidth="1"/>
    <col min="7941" max="8187" width="9.140625" style="6"/>
    <col min="8188" max="8188" width="24.7109375" style="6" customWidth="1"/>
    <col min="8189" max="8189" width="15" style="6" customWidth="1"/>
    <col min="8190" max="8190" width="12.85546875" style="6" customWidth="1"/>
    <col min="8191" max="8191" width="15" style="6" customWidth="1"/>
    <col min="8192" max="8192" width="14.140625" style="6" customWidth="1"/>
    <col min="8193" max="8193" width="10.7109375" style="6" customWidth="1"/>
    <col min="8194" max="8194" width="4.140625" style="6" customWidth="1"/>
    <col min="8195" max="8195" width="12.5703125" style="6" customWidth="1"/>
    <col min="8196" max="8196" width="4.140625" style="6" customWidth="1"/>
    <col min="8197" max="8443" width="9.140625" style="6"/>
    <col min="8444" max="8444" width="24.7109375" style="6" customWidth="1"/>
    <col min="8445" max="8445" width="15" style="6" customWidth="1"/>
    <col min="8446" max="8446" width="12.85546875" style="6" customWidth="1"/>
    <col min="8447" max="8447" width="15" style="6" customWidth="1"/>
    <col min="8448" max="8448" width="14.140625" style="6" customWidth="1"/>
    <col min="8449" max="8449" width="10.7109375" style="6" customWidth="1"/>
    <col min="8450" max="8450" width="4.140625" style="6" customWidth="1"/>
    <col min="8451" max="8451" width="12.5703125" style="6" customWidth="1"/>
    <col min="8452" max="8452" width="4.140625" style="6" customWidth="1"/>
    <col min="8453" max="8699" width="9.140625" style="6"/>
    <col min="8700" max="8700" width="24.7109375" style="6" customWidth="1"/>
    <col min="8701" max="8701" width="15" style="6" customWidth="1"/>
    <col min="8702" max="8702" width="12.85546875" style="6" customWidth="1"/>
    <col min="8703" max="8703" width="15" style="6" customWidth="1"/>
    <col min="8704" max="8704" width="14.140625" style="6" customWidth="1"/>
    <col min="8705" max="8705" width="10.7109375" style="6" customWidth="1"/>
    <col min="8706" max="8706" width="4.140625" style="6" customWidth="1"/>
    <col min="8707" max="8707" width="12.5703125" style="6" customWidth="1"/>
    <col min="8708" max="8708" width="4.140625" style="6" customWidth="1"/>
    <col min="8709" max="8955" width="9.140625" style="6"/>
    <col min="8956" max="8956" width="24.7109375" style="6" customWidth="1"/>
    <col min="8957" max="8957" width="15" style="6" customWidth="1"/>
    <col min="8958" max="8958" width="12.85546875" style="6" customWidth="1"/>
    <col min="8959" max="8959" width="15" style="6" customWidth="1"/>
    <col min="8960" max="8960" width="14.140625" style="6" customWidth="1"/>
    <col min="8961" max="8961" width="10.7109375" style="6" customWidth="1"/>
    <col min="8962" max="8962" width="4.140625" style="6" customWidth="1"/>
    <col min="8963" max="8963" width="12.5703125" style="6" customWidth="1"/>
    <col min="8964" max="8964" width="4.140625" style="6" customWidth="1"/>
    <col min="8965" max="9211" width="9.140625" style="6"/>
    <col min="9212" max="9212" width="24.7109375" style="6" customWidth="1"/>
    <col min="9213" max="9213" width="15" style="6" customWidth="1"/>
    <col min="9214" max="9214" width="12.85546875" style="6" customWidth="1"/>
    <col min="9215" max="9215" width="15" style="6" customWidth="1"/>
    <col min="9216" max="9216" width="14.140625" style="6" customWidth="1"/>
    <col min="9217" max="9217" width="10.7109375" style="6" customWidth="1"/>
    <col min="9218" max="9218" width="4.140625" style="6" customWidth="1"/>
    <col min="9219" max="9219" width="12.5703125" style="6" customWidth="1"/>
    <col min="9220" max="9220" width="4.140625" style="6" customWidth="1"/>
    <col min="9221" max="9467" width="9.140625" style="6"/>
    <col min="9468" max="9468" width="24.7109375" style="6" customWidth="1"/>
    <col min="9469" max="9469" width="15" style="6" customWidth="1"/>
    <col min="9470" max="9470" width="12.85546875" style="6" customWidth="1"/>
    <col min="9471" max="9471" width="15" style="6" customWidth="1"/>
    <col min="9472" max="9472" width="14.140625" style="6" customWidth="1"/>
    <col min="9473" max="9473" width="10.7109375" style="6" customWidth="1"/>
    <col min="9474" max="9474" width="4.140625" style="6" customWidth="1"/>
    <col min="9475" max="9475" width="12.5703125" style="6" customWidth="1"/>
    <col min="9476" max="9476" width="4.140625" style="6" customWidth="1"/>
    <col min="9477" max="9723" width="9.140625" style="6"/>
    <col min="9724" max="9724" width="24.7109375" style="6" customWidth="1"/>
    <col min="9725" max="9725" width="15" style="6" customWidth="1"/>
    <col min="9726" max="9726" width="12.85546875" style="6" customWidth="1"/>
    <col min="9727" max="9727" width="15" style="6" customWidth="1"/>
    <col min="9728" max="9728" width="14.140625" style="6" customWidth="1"/>
    <col min="9729" max="9729" width="10.7109375" style="6" customWidth="1"/>
    <col min="9730" max="9730" width="4.140625" style="6" customWidth="1"/>
    <col min="9731" max="9731" width="12.5703125" style="6" customWidth="1"/>
    <col min="9732" max="9732" width="4.140625" style="6" customWidth="1"/>
    <col min="9733" max="9979" width="9.140625" style="6"/>
    <col min="9980" max="9980" width="24.7109375" style="6" customWidth="1"/>
    <col min="9981" max="9981" width="15" style="6" customWidth="1"/>
    <col min="9982" max="9982" width="12.85546875" style="6" customWidth="1"/>
    <col min="9983" max="9983" width="15" style="6" customWidth="1"/>
    <col min="9984" max="9984" width="14.140625" style="6" customWidth="1"/>
    <col min="9985" max="9985" width="10.7109375" style="6" customWidth="1"/>
    <col min="9986" max="9986" width="4.140625" style="6" customWidth="1"/>
    <col min="9987" max="9987" width="12.5703125" style="6" customWidth="1"/>
    <col min="9988" max="9988" width="4.140625" style="6" customWidth="1"/>
    <col min="9989" max="10235" width="9.140625" style="6"/>
    <col min="10236" max="10236" width="24.7109375" style="6" customWidth="1"/>
    <col min="10237" max="10237" width="15" style="6" customWidth="1"/>
    <col min="10238" max="10238" width="12.85546875" style="6" customWidth="1"/>
    <col min="10239" max="10239" width="15" style="6" customWidth="1"/>
    <col min="10240" max="10240" width="14.140625" style="6" customWidth="1"/>
    <col min="10241" max="10241" width="10.7109375" style="6" customWidth="1"/>
    <col min="10242" max="10242" width="4.140625" style="6" customWidth="1"/>
    <col min="10243" max="10243" width="12.5703125" style="6" customWidth="1"/>
    <col min="10244" max="10244" width="4.140625" style="6" customWidth="1"/>
    <col min="10245" max="10491" width="9.140625" style="6"/>
    <col min="10492" max="10492" width="24.7109375" style="6" customWidth="1"/>
    <col min="10493" max="10493" width="15" style="6" customWidth="1"/>
    <col min="10494" max="10494" width="12.85546875" style="6" customWidth="1"/>
    <col min="10495" max="10495" width="15" style="6" customWidth="1"/>
    <col min="10496" max="10496" width="14.140625" style="6" customWidth="1"/>
    <col min="10497" max="10497" width="10.7109375" style="6" customWidth="1"/>
    <col min="10498" max="10498" width="4.140625" style="6" customWidth="1"/>
    <col min="10499" max="10499" width="12.5703125" style="6" customWidth="1"/>
    <col min="10500" max="10500" width="4.140625" style="6" customWidth="1"/>
    <col min="10501" max="10747" width="9.140625" style="6"/>
    <col min="10748" max="10748" width="24.7109375" style="6" customWidth="1"/>
    <col min="10749" max="10749" width="15" style="6" customWidth="1"/>
    <col min="10750" max="10750" width="12.85546875" style="6" customWidth="1"/>
    <col min="10751" max="10751" width="15" style="6" customWidth="1"/>
    <col min="10752" max="10752" width="14.140625" style="6" customWidth="1"/>
    <col min="10753" max="10753" width="10.7109375" style="6" customWidth="1"/>
    <col min="10754" max="10754" width="4.140625" style="6" customWidth="1"/>
    <col min="10755" max="10755" width="12.5703125" style="6" customWidth="1"/>
    <col min="10756" max="10756" width="4.140625" style="6" customWidth="1"/>
    <col min="10757" max="11003" width="9.140625" style="6"/>
    <col min="11004" max="11004" width="24.7109375" style="6" customWidth="1"/>
    <col min="11005" max="11005" width="15" style="6" customWidth="1"/>
    <col min="11006" max="11006" width="12.85546875" style="6" customWidth="1"/>
    <col min="11007" max="11007" width="15" style="6" customWidth="1"/>
    <col min="11008" max="11008" width="14.140625" style="6" customWidth="1"/>
    <col min="11009" max="11009" width="10.7109375" style="6" customWidth="1"/>
    <col min="11010" max="11010" width="4.140625" style="6" customWidth="1"/>
    <col min="11011" max="11011" width="12.5703125" style="6" customWidth="1"/>
    <col min="11012" max="11012" width="4.140625" style="6" customWidth="1"/>
    <col min="11013" max="11259" width="9.140625" style="6"/>
    <col min="11260" max="11260" width="24.7109375" style="6" customWidth="1"/>
    <col min="11261" max="11261" width="15" style="6" customWidth="1"/>
    <col min="11262" max="11262" width="12.85546875" style="6" customWidth="1"/>
    <col min="11263" max="11263" width="15" style="6" customWidth="1"/>
    <col min="11264" max="11264" width="14.140625" style="6" customWidth="1"/>
    <col min="11265" max="11265" width="10.7109375" style="6" customWidth="1"/>
    <col min="11266" max="11266" width="4.140625" style="6" customWidth="1"/>
    <col min="11267" max="11267" width="12.5703125" style="6" customWidth="1"/>
    <col min="11268" max="11268" width="4.140625" style="6" customWidth="1"/>
    <col min="11269" max="11515" width="9.140625" style="6"/>
    <col min="11516" max="11516" width="24.7109375" style="6" customWidth="1"/>
    <col min="11517" max="11517" width="15" style="6" customWidth="1"/>
    <col min="11518" max="11518" width="12.85546875" style="6" customWidth="1"/>
    <col min="11519" max="11519" width="15" style="6" customWidth="1"/>
    <col min="11520" max="11520" width="14.140625" style="6" customWidth="1"/>
    <col min="11521" max="11521" width="10.7109375" style="6" customWidth="1"/>
    <col min="11522" max="11522" width="4.140625" style="6" customWidth="1"/>
    <col min="11523" max="11523" width="12.5703125" style="6" customWidth="1"/>
    <col min="11524" max="11524" width="4.140625" style="6" customWidth="1"/>
    <col min="11525" max="11771" width="9.140625" style="6"/>
    <col min="11772" max="11772" width="24.7109375" style="6" customWidth="1"/>
    <col min="11773" max="11773" width="15" style="6" customWidth="1"/>
    <col min="11774" max="11774" width="12.85546875" style="6" customWidth="1"/>
    <col min="11775" max="11775" width="15" style="6" customWidth="1"/>
    <col min="11776" max="11776" width="14.140625" style="6" customWidth="1"/>
    <col min="11777" max="11777" width="10.7109375" style="6" customWidth="1"/>
    <col min="11778" max="11778" width="4.140625" style="6" customWidth="1"/>
    <col min="11779" max="11779" width="12.5703125" style="6" customWidth="1"/>
    <col min="11780" max="11780" width="4.140625" style="6" customWidth="1"/>
    <col min="11781" max="12027" width="9.140625" style="6"/>
    <col min="12028" max="12028" width="24.7109375" style="6" customWidth="1"/>
    <col min="12029" max="12029" width="15" style="6" customWidth="1"/>
    <col min="12030" max="12030" width="12.85546875" style="6" customWidth="1"/>
    <col min="12031" max="12031" width="15" style="6" customWidth="1"/>
    <col min="12032" max="12032" width="14.140625" style="6" customWidth="1"/>
    <col min="12033" max="12033" width="10.7109375" style="6" customWidth="1"/>
    <col min="12034" max="12034" width="4.140625" style="6" customWidth="1"/>
    <col min="12035" max="12035" width="12.5703125" style="6" customWidth="1"/>
    <col min="12036" max="12036" width="4.140625" style="6" customWidth="1"/>
    <col min="12037" max="12283" width="9.140625" style="6"/>
    <col min="12284" max="12284" width="24.7109375" style="6" customWidth="1"/>
    <col min="12285" max="12285" width="15" style="6" customWidth="1"/>
    <col min="12286" max="12286" width="12.85546875" style="6" customWidth="1"/>
    <col min="12287" max="12287" width="15" style="6" customWidth="1"/>
    <col min="12288" max="12288" width="14.140625" style="6" customWidth="1"/>
    <col min="12289" max="12289" width="10.7109375" style="6" customWidth="1"/>
    <col min="12290" max="12290" width="4.140625" style="6" customWidth="1"/>
    <col min="12291" max="12291" width="12.5703125" style="6" customWidth="1"/>
    <col min="12292" max="12292" width="4.140625" style="6" customWidth="1"/>
    <col min="12293" max="12539" width="9.140625" style="6"/>
    <col min="12540" max="12540" width="24.7109375" style="6" customWidth="1"/>
    <col min="12541" max="12541" width="15" style="6" customWidth="1"/>
    <col min="12542" max="12542" width="12.85546875" style="6" customWidth="1"/>
    <col min="12543" max="12543" width="15" style="6" customWidth="1"/>
    <col min="12544" max="12544" width="14.140625" style="6" customWidth="1"/>
    <col min="12545" max="12545" width="10.7109375" style="6" customWidth="1"/>
    <col min="12546" max="12546" width="4.140625" style="6" customWidth="1"/>
    <col min="12547" max="12547" width="12.5703125" style="6" customWidth="1"/>
    <col min="12548" max="12548" width="4.140625" style="6" customWidth="1"/>
    <col min="12549" max="12795" width="9.140625" style="6"/>
    <col min="12796" max="12796" width="24.7109375" style="6" customWidth="1"/>
    <col min="12797" max="12797" width="15" style="6" customWidth="1"/>
    <col min="12798" max="12798" width="12.85546875" style="6" customWidth="1"/>
    <col min="12799" max="12799" width="15" style="6" customWidth="1"/>
    <col min="12800" max="12800" width="14.140625" style="6" customWidth="1"/>
    <col min="12801" max="12801" width="10.7109375" style="6" customWidth="1"/>
    <col min="12802" max="12802" width="4.140625" style="6" customWidth="1"/>
    <col min="12803" max="12803" width="12.5703125" style="6" customWidth="1"/>
    <col min="12804" max="12804" width="4.140625" style="6" customWidth="1"/>
    <col min="12805" max="13051" width="9.140625" style="6"/>
    <col min="13052" max="13052" width="24.7109375" style="6" customWidth="1"/>
    <col min="13053" max="13053" width="15" style="6" customWidth="1"/>
    <col min="13054" max="13054" width="12.85546875" style="6" customWidth="1"/>
    <col min="13055" max="13055" width="15" style="6" customWidth="1"/>
    <col min="13056" max="13056" width="14.140625" style="6" customWidth="1"/>
    <col min="13057" max="13057" width="10.7109375" style="6" customWidth="1"/>
    <col min="13058" max="13058" width="4.140625" style="6" customWidth="1"/>
    <col min="13059" max="13059" width="12.5703125" style="6" customWidth="1"/>
    <col min="13060" max="13060" width="4.140625" style="6" customWidth="1"/>
    <col min="13061" max="13307" width="9.140625" style="6"/>
    <col min="13308" max="13308" width="24.7109375" style="6" customWidth="1"/>
    <col min="13309" max="13309" width="15" style="6" customWidth="1"/>
    <col min="13310" max="13310" width="12.85546875" style="6" customWidth="1"/>
    <col min="13311" max="13311" width="15" style="6" customWidth="1"/>
    <col min="13312" max="13312" width="14.140625" style="6" customWidth="1"/>
    <col min="13313" max="13313" width="10.7109375" style="6" customWidth="1"/>
    <col min="13314" max="13314" width="4.140625" style="6" customWidth="1"/>
    <col min="13315" max="13315" width="12.5703125" style="6" customWidth="1"/>
    <col min="13316" max="13316" width="4.140625" style="6" customWidth="1"/>
    <col min="13317" max="13563" width="9.140625" style="6"/>
    <col min="13564" max="13564" width="24.7109375" style="6" customWidth="1"/>
    <col min="13565" max="13565" width="15" style="6" customWidth="1"/>
    <col min="13566" max="13566" width="12.85546875" style="6" customWidth="1"/>
    <col min="13567" max="13567" width="15" style="6" customWidth="1"/>
    <col min="13568" max="13568" width="14.140625" style="6" customWidth="1"/>
    <col min="13569" max="13569" width="10.7109375" style="6" customWidth="1"/>
    <col min="13570" max="13570" width="4.140625" style="6" customWidth="1"/>
    <col min="13571" max="13571" width="12.5703125" style="6" customWidth="1"/>
    <col min="13572" max="13572" width="4.140625" style="6" customWidth="1"/>
    <col min="13573" max="13819" width="9.140625" style="6"/>
    <col min="13820" max="13820" width="24.7109375" style="6" customWidth="1"/>
    <col min="13821" max="13821" width="15" style="6" customWidth="1"/>
    <col min="13822" max="13822" width="12.85546875" style="6" customWidth="1"/>
    <col min="13823" max="13823" width="15" style="6" customWidth="1"/>
    <col min="13824" max="13824" width="14.140625" style="6" customWidth="1"/>
    <col min="13825" max="13825" width="10.7109375" style="6" customWidth="1"/>
    <col min="13826" max="13826" width="4.140625" style="6" customWidth="1"/>
    <col min="13827" max="13827" width="12.5703125" style="6" customWidth="1"/>
    <col min="13828" max="13828" width="4.140625" style="6" customWidth="1"/>
    <col min="13829" max="14075" width="9.140625" style="6"/>
    <col min="14076" max="14076" width="24.7109375" style="6" customWidth="1"/>
    <col min="14077" max="14077" width="15" style="6" customWidth="1"/>
    <col min="14078" max="14078" width="12.85546875" style="6" customWidth="1"/>
    <col min="14079" max="14079" width="15" style="6" customWidth="1"/>
    <col min="14080" max="14080" width="14.140625" style="6" customWidth="1"/>
    <col min="14081" max="14081" width="10.7109375" style="6" customWidth="1"/>
    <col min="14082" max="14082" width="4.140625" style="6" customWidth="1"/>
    <col min="14083" max="14083" width="12.5703125" style="6" customWidth="1"/>
    <col min="14084" max="14084" width="4.140625" style="6" customWidth="1"/>
    <col min="14085" max="14331" width="9.140625" style="6"/>
    <col min="14332" max="14332" width="24.7109375" style="6" customWidth="1"/>
    <col min="14333" max="14333" width="15" style="6" customWidth="1"/>
    <col min="14334" max="14334" width="12.85546875" style="6" customWidth="1"/>
    <col min="14335" max="14335" width="15" style="6" customWidth="1"/>
    <col min="14336" max="14336" width="14.140625" style="6" customWidth="1"/>
    <col min="14337" max="14337" width="10.7109375" style="6" customWidth="1"/>
    <col min="14338" max="14338" width="4.140625" style="6" customWidth="1"/>
    <col min="14339" max="14339" width="12.5703125" style="6" customWidth="1"/>
    <col min="14340" max="14340" width="4.140625" style="6" customWidth="1"/>
    <col min="14341" max="14587" width="9.140625" style="6"/>
    <col min="14588" max="14588" width="24.7109375" style="6" customWidth="1"/>
    <col min="14589" max="14589" width="15" style="6" customWidth="1"/>
    <col min="14590" max="14590" width="12.85546875" style="6" customWidth="1"/>
    <col min="14591" max="14591" width="15" style="6" customWidth="1"/>
    <col min="14592" max="14592" width="14.140625" style="6" customWidth="1"/>
    <col min="14593" max="14593" width="10.7109375" style="6" customWidth="1"/>
    <col min="14594" max="14594" width="4.140625" style="6" customWidth="1"/>
    <col min="14595" max="14595" width="12.5703125" style="6" customWidth="1"/>
    <col min="14596" max="14596" width="4.140625" style="6" customWidth="1"/>
    <col min="14597" max="14843" width="9.140625" style="6"/>
    <col min="14844" max="14844" width="24.7109375" style="6" customWidth="1"/>
    <col min="14845" max="14845" width="15" style="6" customWidth="1"/>
    <col min="14846" max="14846" width="12.85546875" style="6" customWidth="1"/>
    <col min="14847" max="14847" width="15" style="6" customWidth="1"/>
    <col min="14848" max="14848" width="14.140625" style="6" customWidth="1"/>
    <col min="14849" max="14849" width="10.7109375" style="6" customWidth="1"/>
    <col min="14850" max="14850" width="4.140625" style="6" customWidth="1"/>
    <col min="14851" max="14851" width="12.5703125" style="6" customWidth="1"/>
    <col min="14852" max="14852" width="4.140625" style="6" customWidth="1"/>
    <col min="14853" max="15099" width="9.140625" style="6"/>
    <col min="15100" max="15100" width="24.7109375" style="6" customWidth="1"/>
    <col min="15101" max="15101" width="15" style="6" customWidth="1"/>
    <col min="15102" max="15102" width="12.85546875" style="6" customWidth="1"/>
    <col min="15103" max="15103" width="15" style="6" customWidth="1"/>
    <col min="15104" max="15104" width="14.140625" style="6" customWidth="1"/>
    <col min="15105" max="15105" width="10.7109375" style="6" customWidth="1"/>
    <col min="15106" max="15106" width="4.140625" style="6" customWidth="1"/>
    <col min="15107" max="15107" width="12.5703125" style="6" customWidth="1"/>
    <col min="15108" max="15108" width="4.140625" style="6" customWidth="1"/>
    <col min="15109" max="15355" width="9.140625" style="6"/>
    <col min="15356" max="15356" width="24.7109375" style="6" customWidth="1"/>
    <col min="15357" max="15357" width="15" style="6" customWidth="1"/>
    <col min="15358" max="15358" width="12.85546875" style="6" customWidth="1"/>
    <col min="15359" max="15359" width="15" style="6" customWidth="1"/>
    <col min="15360" max="15360" width="14.140625" style="6" customWidth="1"/>
    <col min="15361" max="15361" width="10.7109375" style="6" customWidth="1"/>
    <col min="15362" max="15362" width="4.140625" style="6" customWidth="1"/>
    <col min="15363" max="15363" width="12.5703125" style="6" customWidth="1"/>
    <col min="15364" max="15364" width="4.140625" style="6" customWidth="1"/>
    <col min="15365" max="15611" width="9.140625" style="6"/>
    <col min="15612" max="15612" width="24.7109375" style="6" customWidth="1"/>
    <col min="15613" max="15613" width="15" style="6" customWidth="1"/>
    <col min="15614" max="15614" width="12.85546875" style="6" customWidth="1"/>
    <col min="15615" max="15615" width="15" style="6" customWidth="1"/>
    <col min="15616" max="15616" width="14.140625" style="6" customWidth="1"/>
    <col min="15617" max="15617" width="10.7109375" style="6" customWidth="1"/>
    <col min="15618" max="15618" width="4.140625" style="6" customWidth="1"/>
    <col min="15619" max="15619" width="12.5703125" style="6" customWidth="1"/>
    <col min="15620" max="15620" width="4.140625" style="6" customWidth="1"/>
    <col min="15621" max="15867" width="9.140625" style="6"/>
    <col min="15868" max="15868" width="24.7109375" style="6" customWidth="1"/>
    <col min="15869" max="15869" width="15" style="6" customWidth="1"/>
    <col min="15870" max="15870" width="12.85546875" style="6" customWidth="1"/>
    <col min="15871" max="15871" width="15" style="6" customWidth="1"/>
    <col min="15872" max="15872" width="14.140625" style="6" customWidth="1"/>
    <col min="15873" max="15873" width="10.7109375" style="6" customWidth="1"/>
    <col min="15874" max="15874" width="4.140625" style="6" customWidth="1"/>
    <col min="15875" max="15875" width="12.5703125" style="6" customWidth="1"/>
    <col min="15876" max="15876" width="4.140625" style="6" customWidth="1"/>
    <col min="15877" max="16123" width="9.140625" style="6"/>
    <col min="16124" max="16124" width="24.7109375" style="6" customWidth="1"/>
    <col min="16125" max="16125" width="15" style="6" customWidth="1"/>
    <col min="16126" max="16126" width="12.85546875" style="6" customWidth="1"/>
    <col min="16127" max="16127" width="15" style="6" customWidth="1"/>
    <col min="16128" max="16128" width="14.140625" style="6" customWidth="1"/>
    <col min="16129" max="16129" width="10.7109375" style="6" customWidth="1"/>
    <col min="16130" max="16130" width="4.140625" style="6" customWidth="1"/>
    <col min="16131" max="16131" width="12.5703125" style="6" customWidth="1"/>
    <col min="16132" max="16132" width="4.140625" style="6" customWidth="1"/>
    <col min="16133" max="16384" width="9.140625" style="6"/>
  </cols>
  <sheetData>
    <row r="2" spans="2:15">
      <c r="B2" s="1" t="s">
        <v>29</v>
      </c>
      <c r="C2" s="20"/>
      <c r="D2" s="20"/>
      <c r="E2" s="20"/>
      <c r="F2" s="20"/>
      <c r="G2" s="20"/>
      <c r="H2" s="20"/>
      <c r="I2" s="20"/>
      <c r="J2" s="20"/>
    </row>
    <row r="3" spans="2:15">
      <c r="B3" s="34" t="s">
        <v>0</v>
      </c>
      <c r="C3" s="35" t="s">
        <v>19</v>
      </c>
      <c r="D3" s="35"/>
      <c r="E3" s="35"/>
      <c r="F3" s="38" t="s">
        <v>27</v>
      </c>
      <c r="G3" s="38"/>
      <c r="H3" s="38"/>
      <c r="I3" s="36" t="s">
        <v>20</v>
      </c>
      <c r="J3" s="36"/>
    </row>
    <row r="4" spans="2:15">
      <c r="B4" s="34"/>
      <c r="C4" s="9">
        <v>2015</v>
      </c>
      <c r="D4" s="9">
        <v>2014</v>
      </c>
      <c r="E4" s="9" t="s">
        <v>21</v>
      </c>
      <c r="F4" s="9">
        <v>2015</v>
      </c>
      <c r="G4" s="9">
        <v>2014</v>
      </c>
      <c r="H4" s="9" t="s">
        <v>21</v>
      </c>
      <c r="I4" s="9">
        <v>2015</v>
      </c>
      <c r="J4" s="9">
        <v>2014</v>
      </c>
    </row>
    <row r="5" spans="2:15">
      <c r="B5" s="34"/>
      <c r="C5" s="10" t="s">
        <v>25</v>
      </c>
      <c r="D5" s="10" t="s">
        <v>25</v>
      </c>
      <c r="E5" s="10" t="s">
        <v>22</v>
      </c>
      <c r="F5" s="10" t="s">
        <v>25</v>
      </c>
      <c r="G5" s="10" t="s">
        <v>25</v>
      </c>
      <c r="H5" s="10" t="s">
        <v>22</v>
      </c>
      <c r="I5" s="10" t="s">
        <v>22</v>
      </c>
      <c r="J5" s="10" t="s">
        <v>22</v>
      </c>
    </row>
    <row r="6" spans="2:15">
      <c r="B6" s="11" t="s">
        <v>1</v>
      </c>
      <c r="C6" s="12">
        <f>C34/3.1896</f>
        <v>9727.2064300735346</v>
      </c>
      <c r="D6" s="12">
        <f>D34/2.8323</f>
        <v>9176.1298875372195</v>
      </c>
      <c r="E6" s="13">
        <f>C6*100/D6-100</f>
        <v>6.0055442685567471</v>
      </c>
      <c r="F6" s="12">
        <f>F34/3.1896</f>
        <v>4881.0447289440681</v>
      </c>
      <c r="G6" s="12">
        <f>G34/2.8323</f>
        <v>4734.991084190221</v>
      </c>
      <c r="H6" s="13">
        <f>F6*100/G6-100</f>
        <v>3.0845600795640138</v>
      </c>
      <c r="I6" s="13">
        <f>C6*100/$C$6</f>
        <v>100</v>
      </c>
      <c r="J6" s="13">
        <f>D6*100/$D$6</f>
        <v>100</v>
      </c>
    </row>
    <row r="7" spans="2:15">
      <c r="B7" s="11" t="s">
        <v>2</v>
      </c>
      <c r="C7" s="12">
        <f t="shared" ref="C7:C19" si="0">C35/3.1896</f>
        <v>1179.2734920656517</v>
      </c>
      <c r="D7" s="12">
        <f t="shared" ref="D7:D19" si="1">D35/2.8323</f>
        <v>1158.0706804742742</v>
      </c>
      <c r="E7" s="13">
        <f t="shared" ref="E7:E19" si="2">C7*100/D7-100</f>
        <v>1.8308737064903511</v>
      </c>
      <c r="F7" s="12">
        <f t="shared" ref="F7:F19" si="3">F35/3.1896</f>
        <v>646.38930304113364</v>
      </c>
      <c r="G7" s="12">
        <f t="shared" ref="G7:G19" si="4">G35/2.8323</f>
        <v>736.573046598171</v>
      </c>
      <c r="H7" s="13">
        <f t="shared" ref="H7:H19" si="5">F7*100/G7-100</f>
        <v>-12.243693137231517</v>
      </c>
      <c r="I7" s="13">
        <f t="shared" ref="I7:I19" si="6">C7*100/$C$6</f>
        <v>12.123454976957209</v>
      </c>
      <c r="J7" s="13">
        <f t="shared" ref="J7:J19" si="7">D7*100/$D$6</f>
        <v>12.620469573421532</v>
      </c>
    </row>
    <row r="8" spans="2:15">
      <c r="B8" s="11" t="s">
        <v>3</v>
      </c>
      <c r="C8" s="12">
        <f t="shared" si="0"/>
        <v>8547.9329380078834</v>
      </c>
      <c r="D8" s="12">
        <f t="shared" si="1"/>
        <v>8018.0592070629455</v>
      </c>
      <c r="E8" s="13">
        <f t="shared" si="2"/>
        <v>6.6085035949620163</v>
      </c>
      <c r="F8" s="12">
        <f t="shared" si="3"/>
        <v>4234.6554259029344</v>
      </c>
      <c r="G8" s="12">
        <f t="shared" si="4"/>
        <v>3998.41803759205</v>
      </c>
      <c r="H8" s="13">
        <f t="shared" si="5"/>
        <v>5.9082713735743511</v>
      </c>
      <c r="I8" s="13">
        <f t="shared" si="6"/>
        <v>87.876545023042794</v>
      </c>
      <c r="J8" s="13">
        <f t="shared" si="7"/>
        <v>87.379530426578469</v>
      </c>
    </row>
    <row r="9" spans="2:15" s="40" customFormat="1">
      <c r="B9" s="2" t="s">
        <v>4</v>
      </c>
      <c r="C9" s="16">
        <f t="shared" si="0"/>
        <v>375.14974688550831</v>
      </c>
      <c r="D9" s="16">
        <f t="shared" si="1"/>
        <v>365.6658748873154</v>
      </c>
      <c r="E9" s="39">
        <f t="shared" si="2"/>
        <v>2.5935895716589528</v>
      </c>
      <c r="F9" s="16">
        <f t="shared" si="3"/>
        <v>46.666936794582391</v>
      </c>
      <c r="G9" s="16">
        <f t="shared" si="4"/>
        <v>59.713660505596174</v>
      </c>
      <c r="H9" s="39">
        <f t="shared" si="5"/>
        <v>-21.848809134370669</v>
      </c>
      <c r="I9" s="39">
        <f t="shared" si="6"/>
        <v>3.8567059266436505</v>
      </c>
      <c r="J9" s="39">
        <f t="shared" si="7"/>
        <v>3.984968383936601</v>
      </c>
      <c r="O9" s="41"/>
    </row>
    <row r="10" spans="2:15" s="40" customFormat="1">
      <c r="B10" s="2" t="s">
        <v>5</v>
      </c>
      <c r="C10" s="16">
        <f t="shared" si="0"/>
        <v>1077.4173706864051</v>
      </c>
      <c r="D10" s="16">
        <f t="shared" si="1"/>
        <v>1034.6173734901874</v>
      </c>
      <c r="E10" s="39">
        <f t="shared" si="2"/>
        <v>4.1367947506850555</v>
      </c>
      <c r="F10" s="16">
        <f t="shared" si="3"/>
        <v>752.40930244858293</v>
      </c>
      <c r="G10" s="16">
        <f t="shared" si="4"/>
        <v>699.85911825018547</v>
      </c>
      <c r="H10" s="39">
        <f t="shared" si="5"/>
        <v>7.508680365526331</v>
      </c>
      <c r="I10" s="39">
        <f t="shared" si="6"/>
        <v>11.076328835330989</v>
      </c>
      <c r="J10" s="39">
        <f t="shared" si="7"/>
        <v>11.275095123657501</v>
      </c>
      <c r="O10" s="41"/>
    </row>
    <row r="11" spans="2:15" s="40" customFormat="1">
      <c r="B11" s="2" t="s">
        <v>6</v>
      </c>
      <c r="C11" s="16">
        <f t="shared" si="0"/>
        <v>167.4438577176137</v>
      </c>
      <c r="D11" s="16">
        <f t="shared" si="1"/>
        <v>172.60592205859595</v>
      </c>
      <c r="E11" s="39">
        <f t="shared" si="2"/>
        <v>-2.9906646767483807</v>
      </c>
      <c r="F11" s="16">
        <f t="shared" si="3"/>
        <v>48.64574839791824</v>
      </c>
      <c r="G11" s="16">
        <f t="shared" si="4"/>
        <v>57.168822822441108</v>
      </c>
      <c r="H11" s="39">
        <f t="shared" si="5"/>
        <v>-14.908605781501606</v>
      </c>
      <c r="I11" s="39">
        <f t="shared" si="6"/>
        <v>1.7213971855262442</v>
      </c>
      <c r="J11" s="39">
        <f t="shared" si="7"/>
        <v>1.8810318094235436</v>
      </c>
      <c r="O11" s="41"/>
    </row>
    <row r="12" spans="2:15" s="28" customFormat="1">
      <c r="B12" s="3" t="s">
        <v>7</v>
      </c>
      <c r="C12" s="14">
        <f t="shared" si="0"/>
        <v>2310.4332782792485</v>
      </c>
      <c r="D12" s="14">
        <f t="shared" si="1"/>
        <v>2215.1136776757917</v>
      </c>
      <c r="E12" s="15">
        <f t="shared" si="2"/>
        <v>4.3031471280278026</v>
      </c>
      <c r="F12" s="14">
        <f t="shared" si="3"/>
        <v>765.92051087910727</v>
      </c>
      <c r="G12" s="14">
        <f t="shared" si="4"/>
        <v>650.14917254881198</v>
      </c>
      <c r="H12" s="15">
        <f t="shared" si="5"/>
        <v>17.806888513974599</v>
      </c>
      <c r="I12" s="15">
        <f t="shared" si="6"/>
        <v>23.752279700121285</v>
      </c>
      <c r="J12" s="15">
        <f t="shared" si="7"/>
        <v>24.139955567589571</v>
      </c>
      <c r="O12" s="29"/>
    </row>
    <row r="13" spans="2:15" s="40" customFormat="1">
      <c r="B13" s="4" t="s">
        <v>8</v>
      </c>
      <c r="C13" s="16">
        <f t="shared" si="0"/>
        <v>1376.7323827035091</v>
      </c>
      <c r="D13" s="16">
        <f t="shared" si="1"/>
        <v>1357.4034266203207</v>
      </c>
      <c r="E13" s="39">
        <f t="shared" si="2"/>
        <v>1.4239654699645001</v>
      </c>
      <c r="F13" s="16">
        <f t="shared" si="3"/>
        <v>456.27436783295724</v>
      </c>
      <c r="G13" s="16">
        <f t="shared" si="4"/>
        <v>381.66710605514942</v>
      </c>
      <c r="H13" s="39">
        <f t="shared" si="5"/>
        <v>19.547731673535239</v>
      </c>
      <c r="I13" s="39">
        <f t="shared" si="6"/>
        <v>14.153420024551709</v>
      </c>
      <c r="J13" s="39">
        <f t="shared" si="7"/>
        <v>14.792766049049836</v>
      </c>
      <c r="O13" s="41"/>
    </row>
    <row r="14" spans="2:15" s="40" customFormat="1">
      <c r="B14" s="4" t="s">
        <v>9</v>
      </c>
      <c r="C14" s="16">
        <f t="shared" si="0"/>
        <v>933.7008955757392</v>
      </c>
      <c r="D14" s="16">
        <f t="shared" si="1"/>
        <v>857.71025105547142</v>
      </c>
      <c r="E14" s="39">
        <f t="shared" si="2"/>
        <v>8.8597104239754856</v>
      </c>
      <c r="F14" s="16">
        <f t="shared" si="3"/>
        <v>309.64614304614986</v>
      </c>
      <c r="G14" s="16">
        <f t="shared" si="4"/>
        <v>268.4820664936625</v>
      </c>
      <c r="H14" s="39">
        <f t="shared" si="5"/>
        <v>15.33215126435978</v>
      </c>
      <c r="I14" s="39">
        <f t="shared" si="6"/>
        <v>9.5988596755695745</v>
      </c>
      <c r="J14" s="39">
        <f t="shared" si="7"/>
        <v>9.3471895185397411</v>
      </c>
      <c r="O14" s="41"/>
    </row>
    <row r="15" spans="2:15" s="28" customFormat="1">
      <c r="B15" s="3" t="s">
        <v>10</v>
      </c>
      <c r="C15" s="14">
        <f t="shared" si="0"/>
        <v>4087.5959634280734</v>
      </c>
      <c r="D15" s="14">
        <f t="shared" si="1"/>
        <v>3747.27011445775</v>
      </c>
      <c r="E15" s="15">
        <f t="shared" si="2"/>
        <v>9.0819673675851504</v>
      </c>
      <c r="F15" s="14">
        <f t="shared" si="3"/>
        <v>2440.7111088192873</v>
      </c>
      <c r="G15" s="14">
        <f t="shared" si="4"/>
        <v>2360.0636895208922</v>
      </c>
      <c r="H15" s="15">
        <f t="shared" si="5"/>
        <v>3.4171713100999881</v>
      </c>
      <c r="I15" s="15">
        <f t="shared" si="6"/>
        <v>42.02230098448905</v>
      </c>
      <c r="J15" s="15">
        <f t="shared" si="7"/>
        <v>40.837152049767674</v>
      </c>
      <c r="O15" s="29"/>
    </row>
    <row r="16" spans="2:15" s="40" customFormat="1">
      <c r="B16" s="4" t="s">
        <v>11</v>
      </c>
      <c r="C16" s="16">
        <f t="shared" si="0"/>
        <v>1740.4682559349103</v>
      </c>
      <c r="D16" s="16">
        <f t="shared" si="1"/>
        <v>1795.3845757936679</v>
      </c>
      <c r="E16" s="39">
        <f t="shared" si="2"/>
        <v>-3.0587496739789799</v>
      </c>
      <c r="F16" s="16">
        <f t="shared" si="3"/>
        <v>1114.2616922247303</v>
      </c>
      <c r="G16" s="16">
        <f t="shared" si="4"/>
        <v>1084.4711241005621</v>
      </c>
      <c r="H16" s="39">
        <f t="shared" si="5"/>
        <v>2.7470134946078701</v>
      </c>
      <c r="I16" s="39">
        <f t="shared" si="6"/>
        <v>17.892786263422117</v>
      </c>
      <c r="J16" s="39">
        <f t="shared" si="7"/>
        <v>19.565814758486717</v>
      </c>
      <c r="O16" s="41"/>
    </row>
    <row r="17" spans="2:15" s="40" customFormat="1">
      <c r="B17" s="4" t="s">
        <v>12</v>
      </c>
      <c r="C17" s="16">
        <f t="shared" si="0"/>
        <v>2347.1277074931631</v>
      </c>
      <c r="D17" s="16">
        <f t="shared" si="1"/>
        <v>1951.8855386640821</v>
      </c>
      <c r="E17" s="39">
        <f t="shared" si="2"/>
        <v>20.249249302784136</v>
      </c>
      <c r="F17" s="16">
        <f t="shared" si="3"/>
        <v>1326.4494165945573</v>
      </c>
      <c r="G17" s="16">
        <f t="shared" si="4"/>
        <v>1275.5925654203297</v>
      </c>
      <c r="H17" s="39">
        <f t="shared" si="5"/>
        <v>3.9869196915136769</v>
      </c>
      <c r="I17" s="39">
        <f t="shared" si="6"/>
        <v>24.129514721066936</v>
      </c>
      <c r="J17" s="39">
        <f t="shared" si="7"/>
        <v>21.271337291280961</v>
      </c>
      <c r="O17" s="41"/>
    </row>
    <row r="18" spans="2:15" s="40" customFormat="1">
      <c r="B18" s="2" t="s">
        <v>13</v>
      </c>
      <c r="C18" s="16">
        <f t="shared" si="0"/>
        <v>237.65061968898885</v>
      </c>
      <c r="D18" s="16">
        <f t="shared" si="1"/>
        <v>223.99023485398089</v>
      </c>
      <c r="E18" s="39">
        <f t="shared" si="2"/>
        <v>6.0986519541412747</v>
      </c>
      <c r="F18" s="16">
        <f t="shared" si="3"/>
        <v>73.699743964760458</v>
      </c>
      <c r="G18" s="16">
        <f t="shared" si="4"/>
        <v>71.45978943614729</v>
      </c>
      <c r="H18" s="39">
        <f t="shared" si="5"/>
        <v>3.1345663712242953</v>
      </c>
      <c r="I18" s="39">
        <f t="shared" si="6"/>
        <v>2.4431538633152283</v>
      </c>
      <c r="J18" s="39">
        <f t="shared" si="7"/>
        <v>2.4410098549084251</v>
      </c>
      <c r="O18" s="41"/>
    </row>
    <row r="19" spans="2:15" s="40" customFormat="1">
      <c r="B19" s="5" t="s">
        <v>14</v>
      </c>
      <c r="C19" s="16">
        <f t="shared" si="0"/>
        <v>292.24210132204428</v>
      </c>
      <c r="D19" s="16">
        <f t="shared" si="1"/>
        <v>258.79600963932302</v>
      </c>
      <c r="E19" s="39">
        <f t="shared" si="2"/>
        <v>12.923727738049053</v>
      </c>
      <c r="F19" s="16">
        <f t="shared" si="3"/>
        <v>106.60207459869576</v>
      </c>
      <c r="G19" s="16">
        <f t="shared" si="4"/>
        <v>100.00378450797612</v>
      </c>
      <c r="H19" s="39">
        <f t="shared" si="5"/>
        <v>6.5980403873549136</v>
      </c>
      <c r="I19" s="39">
        <f t="shared" si="6"/>
        <v>3.0043785276163306</v>
      </c>
      <c r="J19" s="39">
        <f t="shared" si="7"/>
        <v>2.8203176372951413</v>
      </c>
      <c r="O19" s="41"/>
    </row>
    <row r="21" spans="2:15">
      <c r="B21" s="7" t="s">
        <v>15</v>
      </c>
      <c r="M21" s="22"/>
    </row>
    <row r="22" spans="2:15" ht="15.75">
      <c r="B22" s="18" t="s">
        <v>28</v>
      </c>
      <c r="M22" s="23"/>
      <c r="N22" s="21"/>
    </row>
    <row r="23" spans="2:15">
      <c r="B23" s="18" t="s">
        <v>26</v>
      </c>
      <c r="M23" s="22"/>
    </row>
    <row r="24" spans="2:15">
      <c r="B24" s="8"/>
      <c r="M24" s="22"/>
    </row>
    <row r="25" spans="2:15">
      <c r="B25" s="7" t="s">
        <v>16</v>
      </c>
      <c r="M25" s="22"/>
    </row>
    <row r="26" spans="2:15">
      <c r="B26" s="19" t="s">
        <v>17</v>
      </c>
    </row>
    <row r="27" spans="2:15">
      <c r="B27" s="19" t="s">
        <v>18</v>
      </c>
    </row>
    <row r="30" spans="2:15">
      <c r="B30" s="1" t="s">
        <v>29</v>
      </c>
      <c r="D30" s="20"/>
      <c r="E30" s="37" t="s">
        <v>23</v>
      </c>
      <c r="F30" s="37"/>
      <c r="G30" s="37"/>
      <c r="H30" s="37"/>
      <c r="I30" s="37"/>
      <c r="J30" s="37"/>
    </row>
    <row r="31" spans="2:15" ht="15" customHeight="1">
      <c r="B31" s="34" t="s">
        <v>0</v>
      </c>
      <c r="C31" s="35" t="s">
        <v>19</v>
      </c>
      <c r="D31" s="35"/>
      <c r="E31" s="35"/>
      <c r="F31" s="38" t="s">
        <v>27</v>
      </c>
      <c r="G31" s="38"/>
      <c r="H31" s="38"/>
      <c r="I31" s="36" t="s">
        <v>20</v>
      </c>
      <c r="J31" s="36"/>
    </row>
    <row r="32" spans="2:15">
      <c r="B32" s="34"/>
      <c r="C32" s="9">
        <v>2015</v>
      </c>
      <c r="D32" s="9">
        <v>2014</v>
      </c>
      <c r="E32" s="9" t="s">
        <v>21</v>
      </c>
      <c r="F32" s="9">
        <v>2015</v>
      </c>
      <c r="G32" s="9">
        <v>2014</v>
      </c>
      <c r="H32" s="9" t="s">
        <v>21</v>
      </c>
      <c r="I32" s="9">
        <v>2015</v>
      </c>
      <c r="J32" s="9">
        <v>2014</v>
      </c>
    </row>
    <row r="33" spans="2:15">
      <c r="B33" s="34"/>
      <c r="C33" s="10" t="s">
        <v>24</v>
      </c>
      <c r="D33" s="10" t="s">
        <v>24</v>
      </c>
      <c r="E33" s="10" t="s">
        <v>22</v>
      </c>
      <c r="F33" s="10" t="s">
        <v>24</v>
      </c>
      <c r="G33" s="10" t="s">
        <v>24</v>
      </c>
      <c r="H33" s="10" t="s">
        <v>22</v>
      </c>
      <c r="I33" s="10" t="s">
        <v>22</v>
      </c>
      <c r="J33" s="10" t="s">
        <v>22</v>
      </c>
    </row>
    <row r="34" spans="2:15">
      <c r="B34" s="11" t="s">
        <v>1</v>
      </c>
      <c r="C34" s="30">
        <v>31025.897629362546</v>
      </c>
      <c r="D34" s="30">
        <v>25989.552680471665</v>
      </c>
      <c r="E34" s="13">
        <f>C34*100/D34-100</f>
        <v>19.378344101609528</v>
      </c>
      <c r="F34" s="30">
        <v>15568.58026744</v>
      </c>
      <c r="G34" s="30">
        <v>13410.915247751964</v>
      </c>
      <c r="H34" s="13">
        <f>F34*100/G34-100</f>
        <v>16.088872234501068</v>
      </c>
      <c r="I34" s="13">
        <f>C34*100/$C$34</f>
        <v>100</v>
      </c>
      <c r="J34" s="13">
        <f>D34*100/$D$34</f>
        <v>100</v>
      </c>
    </row>
    <row r="35" spans="2:15">
      <c r="B35" s="11" t="s">
        <v>2</v>
      </c>
      <c r="C35" s="30">
        <v>3761.4107302926027</v>
      </c>
      <c r="D35" s="30">
        <v>3280.0035883072869</v>
      </c>
      <c r="E35" s="13">
        <f t="shared" ref="E35:E47" si="8">C35*100/D35-100</f>
        <v>14.677030955132452</v>
      </c>
      <c r="F35" s="30">
        <v>2061.7233209799997</v>
      </c>
      <c r="G35" s="30">
        <v>2086.1958398799998</v>
      </c>
      <c r="H35" s="13">
        <f t="shared" ref="H35:H47" si="9">F35*100/G35-100</f>
        <v>-1.1730691065613286</v>
      </c>
      <c r="I35" s="13">
        <f t="shared" ref="I35:I47" si="10">C35*100/$C$34</f>
        <v>12.123454976957211</v>
      </c>
      <c r="J35" s="13">
        <f t="shared" ref="J35:J47" si="11">D35*100/$D$34</f>
        <v>12.620469573421532</v>
      </c>
    </row>
    <row r="36" spans="2:15">
      <c r="B36" s="11" t="s">
        <v>3</v>
      </c>
      <c r="C36" s="30">
        <v>27264.486899069943</v>
      </c>
      <c r="D36" s="30">
        <v>22709.54909216438</v>
      </c>
      <c r="E36" s="13">
        <f t="shared" si="8"/>
        <v>20.057367887049693</v>
      </c>
      <c r="F36" s="30">
        <v>13506.85694646</v>
      </c>
      <c r="G36" s="30">
        <v>11324.719407871964</v>
      </c>
      <c r="H36" s="13">
        <f t="shared" si="9"/>
        <v>19.26880004701222</v>
      </c>
      <c r="I36" s="13">
        <f t="shared" si="10"/>
        <v>87.876545023042794</v>
      </c>
      <c r="J36" s="13">
        <f t="shared" si="11"/>
        <v>87.379530426578469</v>
      </c>
    </row>
    <row r="37" spans="2:15">
      <c r="B37" s="2" t="s">
        <v>4</v>
      </c>
      <c r="C37" s="31">
        <v>1196.5776326660173</v>
      </c>
      <c r="D37" s="31">
        <v>1035.6754574433435</v>
      </c>
      <c r="E37" s="17">
        <f t="shared" si="8"/>
        <v>15.53596486875098</v>
      </c>
      <c r="F37" s="31">
        <v>148.84886159999999</v>
      </c>
      <c r="G37" s="31">
        <v>169.12700065000004</v>
      </c>
      <c r="H37" s="17">
        <f t="shared" si="9"/>
        <v>-11.989888647031975</v>
      </c>
      <c r="I37" s="17">
        <f t="shared" si="10"/>
        <v>3.856705926643651</v>
      </c>
      <c r="J37" s="17">
        <f t="shared" si="11"/>
        <v>3.9849683839366019</v>
      </c>
    </row>
    <row r="38" spans="2:15">
      <c r="B38" s="2" t="s">
        <v>5</v>
      </c>
      <c r="C38" s="31">
        <v>3436.5304455413575</v>
      </c>
      <c r="D38" s="31">
        <v>2930.346786936258</v>
      </c>
      <c r="E38" s="17">
        <f t="shared" si="8"/>
        <v>17.273848298833116</v>
      </c>
      <c r="F38" s="31">
        <v>2399.8847110900001</v>
      </c>
      <c r="G38" s="31">
        <v>1982.2109806200003</v>
      </c>
      <c r="H38" s="17">
        <f t="shared" si="9"/>
        <v>21.07110365917552</v>
      </c>
      <c r="I38" s="17">
        <f t="shared" si="10"/>
        <v>11.07632883533099</v>
      </c>
      <c r="J38" s="17">
        <f t="shared" si="11"/>
        <v>11.275095123657501</v>
      </c>
    </row>
    <row r="39" spans="2:15">
      <c r="B39" s="2" t="s">
        <v>6</v>
      </c>
      <c r="C39" s="31">
        <v>534.07892857610068</v>
      </c>
      <c r="D39" s="31">
        <v>488.87175304656131</v>
      </c>
      <c r="E39" s="17">
        <f t="shared" si="8"/>
        <v>9.2472463888159524</v>
      </c>
      <c r="F39" s="31">
        <v>155.16047909000002</v>
      </c>
      <c r="G39" s="31">
        <v>161.91925687999995</v>
      </c>
      <c r="H39" s="17">
        <f t="shared" si="9"/>
        <v>-4.1741655194285698</v>
      </c>
      <c r="I39" s="17">
        <f t="shared" si="10"/>
        <v>1.7213971855262444</v>
      </c>
      <c r="J39" s="17">
        <f t="shared" si="11"/>
        <v>1.8810318094235439</v>
      </c>
    </row>
    <row r="40" spans="2:15" s="1" customFormat="1">
      <c r="B40" s="3" t="s">
        <v>7</v>
      </c>
      <c r="C40" s="32">
        <v>7369.3579843994903</v>
      </c>
      <c r="D40" s="32">
        <v>6273.8664692811453</v>
      </c>
      <c r="E40" s="15">
        <f t="shared" si="8"/>
        <v>17.461186343098333</v>
      </c>
      <c r="F40" s="32">
        <v>2442.9800615000004</v>
      </c>
      <c r="G40" s="32">
        <v>1841.4175014100001</v>
      </c>
      <c r="H40" s="15">
        <f t="shared" si="9"/>
        <v>32.668450236264988</v>
      </c>
      <c r="I40" s="15">
        <f t="shared" si="10"/>
        <v>23.752279700121285</v>
      </c>
      <c r="J40" s="15">
        <f t="shared" si="11"/>
        <v>24.139955567589578</v>
      </c>
      <c r="O40" s="25"/>
    </row>
    <row r="41" spans="2:15">
      <c r="B41" s="4" t="s">
        <v>8</v>
      </c>
      <c r="C41" s="31">
        <v>4391.2256078711125</v>
      </c>
      <c r="D41" s="31">
        <v>3844.5737252167341</v>
      </c>
      <c r="E41" s="17">
        <f t="shared" si="8"/>
        <v>14.218790475231714</v>
      </c>
      <c r="F41" s="31">
        <v>1455.3327236400005</v>
      </c>
      <c r="G41" s="31">
        <v>1080.9957444799998</v>
      </c>
      <c r="H41" s="17">
        <f t="shared" si="9"/>
        <v>34.628904051798202</v>
      </c>
      <c r="I41" s="17">
        <f t="shared" si="10"/>
        <v>14.153420024551709</v>
      </c>
      <c r="J41" s="17">
        <f t="shared" si="11"/>
        <v>14.792766049049835</v>
      </c>
    </row>
    <row r="42" spans="2:15">
      <c r="B42" s="4" t="s">
        <v>9</v>
      </c>
      <c r="C42" s="31">
        <v>2978.1323765283778</v>
      </c>
      <c r="D42" s="31">
        <v>2429.2927440644116</v>
      </c>
      <c r="E42" s="17">
        <f t="shared" si="8"/>
        <v>22.592568713876418</v>
      </c>
      <c r="F42" s="31">
        <v>987.64733785999965</v>
      </c>
      <c r="G42" s="31">
        <v>760.42175693000024</v>
      </c>
      <c r="H42" s="17">
        <f t="shared" si="9"/>
        <v>29.881520203651462</v>
      </c>
      <c r="I42" s="17">
        <f t="shared" si="10"/>
        <v>9.5988596755695728</v>
      </c>
      <c r="J42" s="17">
        <f t="shared" si="11"/>
        <v>9.3471895185397411</v>
      </c>
    </row>
    <row r="43" spans="2:15" s="1" customFormat="1">
      <c r="B43" s="3" t="s">
        <v>10</v>
      </c>
      <c r="C43" s="32">
        <v>13037.796084950183</v>
      </c>
      <c r="D43" s="32">
        <v>10613.393145178685</v>
      </c>
      <c r="E43" s="15">
        <f t="shared" si="8"/>
        <v>22.842863791141355</v>
      </c>
      <c r="F43" s="32">
        <v>7784.8921526899994</v>
      </c>
      <c r="G43" s="32">
        <v>6684.4083878300225</v>
      </c>
      <c r="H43" s="15">
        <f t="shared" si="9"/>
        <v>16.463443000633745</v>
      </c>
      <c r="I43" s="15">
        <f t="shared" si="10"/>
        <v>42.022300984489057</v>
      </c>
      <c r="J43" s="15">
        <f t="shared" si="11"/>
        <v>40.837152049767674</v>
      </c>
      <c r="O43" s="25"/>
    </row>
    <row r="44" spans="2:15">
      <c r="B44" s="4" t="s">
        <v>11</v>
      </c>
      <c r="C44" s="31">
        <v>5551.3975491299898</v>
      </c>
      <c r="D44" s="31">
        <v>5085.0677340204056</v>
      </c>
      <c r="E44" s="17">
        <f t="shared" si="8"/>
        <v>9.1705723404571131</v>
      </c>
      <c r="F44" s="31">
        <v>3554.0490935199996</v>
      </c>
      <c r="G44" s="31">
        <v>3071.5475647900221</v>
      </c>
      <c r="H44" s="17">
        <f t="shared" si="9"/>
        <v>15.708743509656927</v>
      </c>
      <c r="I44" s="17">
        <f t="shared" si="10"/>
        <v>17.892786263422117</v>
      </c>
      <c r="J44" s="17">
        <f t="shared" si="11"/>
        <v>19.56581475848672</v>
      </c>
    </row>
    <row r="45" spans="2:15">
      <c r="B45" s="4" t="s">
        <v>12</v>
      </c>
      <c r="C45" s="31">
        <v>7486.3985358201935</v>
      </c>
      <c r="D45" s="31">
        <v>5528.3254111582801</v>
      </c>
      <c r="E45" s="17">
        <f t="shared" si="8"/>
        <v>35.418919456328865</v>
      </c>
      <c r="F45" s="31">
        <v>4230.8430591699998</v>
      </c>
      <c r="G45" s="31">
        <v>3612.86082304</v>
      </c>
      <c r="H45" s="17">
        <f t="shared" si="9"/>
        <v>17.10506621758006</v>
      </c>
      <c r="I45" s="17">
        <f t="shared" si="10"/>
        <v>24.129514721066936</v>
      </c>
      <c r="J45" s="17">
        <f t="shared" si="11"/>
        <v>21.271337291280961</v>
      </c>
    </row>
    <row r="46" spans="2:15">
      <c r="B46" s="2" t="s">
        <v>13</v>
      </c>
      <c r="C46" s="31">
        <v>758.01041655999882</v>
      </c>
      <c r="D46" s="31">
        <v>634.40754217693006</v>
      </c>
      <c r="E46" s="17">
        <f t="shared" si="8"/>
        <v>19.483197497768259</v>
      </c>
      <c r="F46" s="31">
        <v>235.07270334999995</v>
      </c>
      <c r="G46" s="31">
        <v>202.39556161999997</v>
      </c>
      <c r="H46" s="17">
        <f t="shared" si="9"/>
        <v>16.145186914400668</v>
      </c>
      <c r="I46" s="17">
        <f t="shared" si="10"/>
        <v>2.4431538633152283</v>
      </c>
      <c r="J46" s="17">
        <f t="shared" si="11"/>
        <v>2.4410098549084251</v>
      </c>
    </row>
    <row r="47" spans="2:15">
      <c r="B47" s="5" t="s">
        <v>14</v>
      </c>
      <c r="C47" s="33">
        <v>932.13540637679239</v>
      </c>
      <c r="D47" s="33">
        <v>732.98793810145457</v>
      </c>
      <c r="E47" s="17">
        <f t="shared" si="8"/>
        <v>27.169269495915401</v>
      </c>
      <c r="F47" s="33">
        <v>340.01797714000003</v>
      </c>
      <c r="G47" s="33">
        <v>283.24071886194076</v>
      </c>
      <c r="H47" s="17">
        <f t="shared" si="9"/>
        <v>20.04558472602028</v>
      </c>
      <c r="I47" s="17">
        <f t="shared" si="10"/>
        <v>3.0043785276163302</v>
      </c>
      <c r="J47" s="17">
        <f t="shared" si="11"/>
        <v>2.8203176372951417</v>
      </c>
    </row>
    <row r="50" spans="2:7">
      <c r="B50" s="26"/>
      <c r="C50" s="27"/>
      <c r="D50" s="27"/>
      <c r="F50" s="27"/>
      <c r="G50" s="27"/>
    </row>
    <row r="51" spans="2:7">
      <c r="B51" s="26"/>
      <c r="C51" s="27"/>
      <c r="D51" s="27"/>
      <c r="F51" s="27"/>
      <c r="G51" s="27"/>
    </row>
    <row r="52" spans="2:7">
      <c r="B52" s="26"/>
      <c r="C52" s="27"/>
      <c r="D52" s="27"/>
      <c r="F52" s="27"/>
      <c r="G52" s="27"/>
    </row>
    <row r="54" spans="2:7">
      <c r="C54" s="21"/>
      <c r="D54" s="21"/>
      <c r="F54" s="21"/>
      <c r="G54" s="21"/>
    </row>
    <row r="55" spans="2:7">
      <c r="C55" s="21"/>
      <c r="D55" s="21"/>
      <c r="F55" s="21"/>
      <c r="G55" s="21"/>
    </row>
    <row r="56" spans="2:7">
      <c r="C56" s="21"/>
      <c r="D56" s="21"/>
      <c r="F56" s="21"/>
      <c r="G56" s="21"/>
    </row>
  </sheetData>
  <mergeCells count="9">
    <mergeCell ref="B31:B33"/>
    <mergeCell ref="C31:E31"/>
    <mergeCell ref="I31:J31"/>
    <mergeCell ref="B3:B5"/>
    <mergeCell ref="C3:E3"/>
    <mergeCell ref="I3:J3"/>
    <mergeCell ref="E30:J30"/>
    <mergeCell ref="F3:H3"/>
    <mergeCell ref="F31:H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2012-03-20T09:47:59Z</dcterms:created>
  <dcterms:modified xsi:type="dcterms:W3CDTF">2016-03-18T11:17:56Z</dcterms:modified>
</cp:coreProperties>
</file>