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9" i="1"/>
  <c r="D18"/>
  <c r="D17"/>
  <c r="D16"/>
  <c r="D15"/>
  <c r="D14"/>
  <c r="D13"/>
  <c r="D12"/>
  <c r="D11"/>
  <c r="D10"/>
  <c r="D9"/>
  <c r="D8"/>
  <c r="D7"/>
  <c r="D6"/>
  <c r="C19"/>
  <c r="C18"/>
  <c r="C17"/>
  <c r="C16"/>
  <c r="C15"/>
  <c r="C14"/>
  <c r="C13"/>
  <c r="C12"/>
  <c r="C11"/>
  <c r="C10"/>
  <c r="C9"/>
  <c r="C8"/>
  <c r="C7"/>
  <c r="C6"/>
  <c r="E15"/>
  <c r="E12"/>
  <c r="E7"/>
  <c r="E8"/>
  <c r="E9"/>
  <c r="E10"/>
  <c r="E11"/>
  <c r="E13"/>
  <c r="E14"/>
  <c r="E16"/>
  <c r="E17"/>
  <c r="E18"/>
  <c r="E19"/>
  <c r="G7"/>
  <c r="F7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G34"/>
  <c r="F34"/>
  <c r="E34"/>
  <c r="E6" l="1"/>
  <c r="F6"/>
  <c r="G6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</calcChain>
</file>

<file path=xl/sharedStrings.xml><?xml version="1.0" encoding="utf-8"?>
<sst xmlns="http://schemas.openxmlformats.org/spreadsheetml/2006/main" count="55" uniqueCount="29">
  <si>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</si>
  <si>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</si>
  <si>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</si>
  <si>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</si>
  <si>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</si>
  <si>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</si>
  <si>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</si>
  <si>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</si>
  <si>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</si>
  <si>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</si>
  <si>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</si>
  <si>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</si>
  <si>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</si>
  <si>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</si>
  <si>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</si>
  <si>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</si>
  <si>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Sources:</t>
  </si>
  <si>
    <t>Association of Insurance and Reinsurance Companies of Turkey</t>
  </si>
  <si>
    <t>Central Bank of the Republic of Turkey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</si>
  <si>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</si>
  <si>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</si>
  <si>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</si>
  <si>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</si>
  <si>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</si>
  <si>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</si>
  <si>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</si>
  <si>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1 EUR = 2.9397 Turkish lira - TRY (December 31st, 2013)</t>
  </si>
  <si>
    <t>1 EUR = 2.3565 Turkish lira - TRY (December 31st, 2012)</t>
  </si>
  <si>
    <t>Market porfolio as of December 31st, 2013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</si>
</sst>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5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 indent="3"/>
    </xf>
    <xf numFmtId="0" fontId="6" fillId="0" borderId="1" xfId="2" applyFont="1" applyFill="1" applyBorder="1" applyAlignment="1">
      <alignment horizontal="left" vertical="center"/>
    </xf>
    <xf numFmtId="0" fontId="7" fillId="0" borderId="0" xfId="0" applyFont="1"/>
    <xf numFmtId="0" fontId="4" fillId="0" borderId="0" xfId="2" applyFont="1"/>
    <xf numFmtId="0" fontId="5" fillId="0" borderId="0" xfId="2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3" fillId="0" borderId="1" xfId="1" applyFont="1" applyBorder="1"/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164" fontId="4" fillId="0" borderId="1" xfId="1" applyFont="1" applyFill="1" applyBorder="1" applyAlignment="1">
      <alignment horizontal="right"/>
    </xf>
    <xf numFmtId="164" fontId="3" fillId="0" borderId="1" xfId="1" applyFont="1" applyFill="1" applyBorder="1"/>
    <xf numFmtId="164" fontId="5" fillId="0" borderId="1" xfId="1" applyFont="1" applyFill="1" applyBorder="1" applyAlignment="1">
      <alignment horizontal="right"/>
    </xf>
    <xf numFmtId="164" fontId="7" fillId="0" borderId="1" xfId="1" applyFont="1" applyFill="1" applyBorder="1"/>
    <xf numFmtId="0" fontId="9" fillId="0" borderId="0" xfId="0" applyFont="1" applyFill="1"/>
    <xf numFmtId="0" fontId="6" fillId="0" borderId="0" xfId="2" applyFont="1"/>
    <xf numFmtId="0" fontId="8" fillId="0" borderId="2" xfId="0" applyFont="1" applyFill="1" applyBorder="1" applyAlignment="1"/>
    <xf numFmtId="164" fontId="7" fillId="0" borderId="0" xfId="1" applyFont="1"/>
    <xf numFmtId="165" fontId="7" fillId="0" borderId="0" xfId="1" applyNumberFormat="1" applyFont="1"/>
    <xf numFmtId="165" fontId="11" fillId="0" borderId="0" xfId="1" applyNumberFormat="1" applyFont="1"/>
    <xf numFmtId="164" fontId="10" fillId="5" borderId="1" xfId="1" applyFont="1" applyFill="1" applyBorder="1"/>
    <xf numFmtId="164" fontId="2" fillId="0" borderId="1" xfId="1" applyFont="1" applyBorder="1"/>
    <xf numFmtId="164" fontId="7" fillId="0" borderId="1" xfId="1" applyFont="1" applyBorder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47"/>
  <sheetViews>
    <sheetView tabSelected="1" workbookViewId="0">
      <selection activeCell="N23" sqref="N23"/>
    </sheetView>
  </sheetViews>
  <sheetFormatPr defaultColWidth="9.140625" defaultRowHeight="15"/>
  <cols>
    <col min="1" max="1" width="9.140625" style="6"/>
    <col min="2" max="2" width="27.85546875" style="6" customWidth="1"/>
    <col min="3" max="4" width="15" style="6" customWidth="1"/>
    <col min="5" max="5" width="11.42578125" style="6" customWidth="1"/>
    <col min="6" max="6" width="13.140625" style="6" customWidth="1"/>
    <col min="7" max="7" width="13.28515625" style="6" customWidth="1"/>
    <col min="8" max="9" width="9.140625" style="6"/>
    <col min="10" max="10" width="9.42578125" style="6" bestFit="1" customWidth="1"/>
    <col min="11" max="248" width="9.140625" style="6"/>
    <col min="249" max="249" width="24.7109375" style="6" customWidth="1"/>
    <col min="250" max="250" width="15" style="6" customWidth="1"/>
    <col min="251" max="251" width="12.85546875" style="6" customWidth="1"/>
    <col min="252" max="252" width="15" style="6" customWidth="1"/>
    <col min="253" max="253" width="14.140625" style="6" customWidth="1"/>
    <col min="254" max="254" width="10.7109375" style="6" customWidth="1"/>
    <col min="255" max="255" width="4.140625" style="6" customWidth="1"/>
    <col min="256" max="256" width="12.5703125" style="6" customWidth="1"/>
    <col min="257" max="257" width="4.140625" style="6" customWidth="1"/>
    <col min="258" max="504" width="9.140625" style="6"/>
    <col min="505" max="505" width="24.7109375" style="6" customWidth="1"/>
    <col min="506" max="506" width="15" style="6" customWidth="1"/>
    <col min="507" max="507" width="12.85546875" style="6" customWidth="1"/>
    <col min="508" max="508" width="15" style="6" customWidth="1"/>
    <col min="509" max="509" width="14.140625" style="6" customWidth="1"/>
    <col min="510" max="510" width="10.7109375" style="6" customWidth="1"/>
    <col min="511" max="511" width="4.140625" style="6" customWidth="1"/>
    <col min="512" max="512" width="12.5703125" style="6" customWidth="1"/>
    <col min="513" max="513" width="4.140625" style="6" customWidth="1"/>
    <col min="514" max="760" width="9.140625" style="6"/>
    <col min="761" max="761" width="24.7109375" style="6" customWidth="1"/>
    <col min="762" max="762" width="15" style="6" customWidth="1"/>
    <col min="763" max="763" width="12.85546875" style="6" customWidth="1"/>
    <col min="764" max="764" width="15" style="6" customWidth="1"/>
    <col min="765" max="765" width="14.140625" style="6" customWidth="1"/>
    <col min="766" max="766" width="10.7109375" style="6" customWidth="1"/>
    <col min="767" max="767" width="4.140625" style="6" customWidth="1"/>
    <col min="768" max="768" width="12.5703125" style="6" customWidth="1"/>
    <col min="769" max="769" width="4.140625" style="6" customWidth="1"/>
    <col min="770" max="1016" width="9.140625" style="6"/>
    <col min="1017" max="1017" width="24.7109375" style="6" customWidth="1"/>
    <col min="1018" max="1018" width="15" style="6" customWidth="1"/>
    <col min="1019" max="1019" width="12.85546875" style="6" customWidth="1"/>
    <col min="1020" max="1020" width="15" style="6" customWidth="1"/>
    <col min="1021" max="1021" width="14.140625" style="6" customWidth="1"/>
    <col min="1022" max="1022" width="10.7109375" style="6" customWidth="1"/>
    <col min="1023" max="1023" width="4.140625" style="6" customWidth="1"/>
    <col min="1024" max="1024" width="12.5703125" style="6" customWidth="1"/>
    <col min="1025" max="1025" width="4.140625" style="6" customWidth="1"/>
    <col min="1026" max="1272" width="9.140625" style="6"/>
    <col min="1273" max="1273" width="24.7109375" style="6" customWidth="1"/>
    <col min="1274" max="1274" width="15" style="6" customWidth="1"/>
    <col min="1275" max="1275" width="12.85546875" style="6" customWidth="1"/>
    <col min="1276" max="1276" width="15" style="6" customWidth="1"/>
    <col min="1277" max="1277" width="14.140625" style="6" customWidth="1"/>
    <col min="1278" max="1278" width="10.7109375" style="6" customWidth="1"/>
    <col min="1279" max="1279" width="4.140625" style="6" customWidth="1"/>
    <col min="1280" max="1280" width="12.5703125" style="6" customWidth="1"/>
    <col min="1281" max="1281" width="4.140625" style="6" customWidth="1"/>
    <col min="1282" max="1528" width="9.140625" style="6"/>
    <col min="1529" max="1529" width="24.7109375" style="6" customWidth="1"/>
    <col min="1530" max="1530" width="15" style="6" customWidth="1"/>
    <col min="1531" max="1531" width="12.85546875" style="6" customWidth="1"/>
    <col min="1532" max="1532" width="15" style="6" customWidth="1"/>
    <col min="1533" max="1533" width="14.140625" style="6" customWidth="1"/>
    <col min="1534" max="1534" width="10.7109375" style="6" customWidth="1"/>
    <col min="1535" max="1535" width="4.140625" style="6" customWidth="1"/>
    <col min="1536" max="1536" width="12.5703125" style="6" customWidth="1"/>
    <col min="1537" max="1537" width="4.140625" style="6" customWidth="1"/>
    <col min="1538" max="1784" width="9.140625" style="6"/>
    <col min="1785" max="1785" width="24.7109375" style="6" customWidth="1"/>
    <col min="1786" max="1786" width="15" style="6" customWidth="1"/>
    <col min="1787" max="1787" width="12.85546875" style="6" customWidth="1"/>
    <col min="1788" max="1788" width="15" style="6" customWidth="1"/>
    <col min="1789" max="1789" width="14.140625" style="6" customWidth="1"/>
    <col min="1790" max="1790" width="10.7109375" style="6" customWidth="1"/>
    <col min="1791" max="1791" width="4.140625" style="6" customWidth="1"/>
    <col min="1792" max="1792" width="12.5703125" style="6" customWidth="1"/>
    <col min="1793" max="1793" width="4.140625" style="6" customWidth="1"/>
    <col min="1794" max="2040" width="9.140625" style="6"/>
    <col min="2041" max="2041" width="24.7109375" style="6" customWidth="1"/>
    <col min="2042" max="2042" width="15" style="6" customWidth="1"/>
    <col min="2043" max="2043" width="12.85546875" style="6" customWidth="1"/>
    <col min="2044" max="2044" width="15" style="6" customWidth="1"/>
    <col min="2045" max="2045" width="14.140625" style="6" customWidth="1"/>
    <col min="2046" max="2046" width="10.7109375" style="6" customWidth="1"/>
    <col min="2047" max="2047" width="4.140625" style="6" customWidth="1"/>
    <col min="2048" max="2048" width="12.5703125" style="6" customWidth="1"/>
    <col min="2049" max="2049" width="4.140625" style="6" customWidth="1"/>
    <col min="2050" max="2296" width="9.140625" style="6"/>
    <col min="2297" max="2297" width="24.7109375" style="6" customWidth="1"/>
    <col min="2298" max="2298" width="15" style="6" customWidth="1"/>
    <col min="2299" max="2299" width="12.85546875" style="6" customWidth="1"/>
    <col min="2300" max="2300" width="15" style="6" customWidth="1"/>
    <col min="2301" max="2301" width="14.140625" style="6" customWidth="1"/>
    <col min="2302" max="2302" width="10.7109375" style="6" customWidth="1"/>
    <col min="2303" max="2303" width="4.140625" style="6" customWidth="1"/>
    <col min="2304" max="2304" width="12.5703125" style="6" customWidth="1"/>
    <col min="2305" max="2305" width="4.140625" style="6" customWidth="1"/>
    <col min="2306" max="2552" width="9.140625" style="6"/>
    <col min="2553" max="2553" width="24.7109375" style="6" customWidth="1"/>
    <col min="2554" max="2554" width="15" style="6" customWidth="1"/>
    <col min="2555" max="2555" width="12.85546875" style="6" customWidth="1"/>
    <col min="2556" max="2556" width="15" style="6" customWidth="1"/>
    <col min="2557" max="2557" width="14.140625" style="6" customWidth="1"/>
    <col min="2558" max="2558" width="10.7109375" style="6" customWidth="1"/>
    <col min="2559" max="2559" width="4.140625" style="6" customWidth="1"/>
    <col min="2560" max="2560" width="12.5703125" style="6" customWidth="1"/>
    <col min="2561" max="2561" width="4.140625" style="6" customWidth="1"/>
    <col min="2562" max="2808" width="9.140625" style="6"/>
    <col min="2809" max="2809" width="24.7109375" style="6" customWidth="1"/>
    <col min="2810" max="2810" width="15" style="6" customWidth="1"/>
    <col min="2811" max="2811" width="12.85546875" style="6" customWidth="1"/>
    <col min="2812" max="2812" width="15" style="6" customWidth="1"/>
    <col min="2813" max="2813" width="14.140625" style="6" customWidth="1"/>
    <col min="2814" max="2814" width="10.7109375" style="6" customWidth="1"/>
    <col min="2815" max="2815" width="4.140625" style="6" customWidth="1"/>
    <col min="2816" max="2816" width="12.5703125" style="6" customWidth="1"/>
    <col min="2817" max="2817" width="4.140625" style="6" customWidth="1"/>
    <col min="2818" max="3064" width="9.140625" style="6"/>
    <col min="3065" max="3065" width="24.7109375" style="6" customWidth="1"/>
    <col min="3066" max="3066" width="15" style="6" customWidth="1"/>
    <col min="3067" max="3067" width="12.85546875" style="6" customWidth="1"/>
    <col min="3068" max="3068" width="15" style="6" customWidth="1"/>
    <col min="3069" max="3069" width="14.140625" style="6" customWidth="1"/>
    <col min="3070" max="3070" width="10.7109375" style="6" customWidth="1"/>
    <col min="3071" max="3071" width="4.140625" style="6" customWidth="1"/>
    <col min="3072" max="3072" width="12.5703125" style="6" customWidth="1"/>
    <col min="3073" max="3073" width="4.140625" style="6" customWidth="1"/>
    <col min="3074" max="3320" width="9.140625" style="6"/>
    <col min="3321" max="3321" width="24.7109375" style="6" customWidth="1"/>
    <col min="3322" max="3322" width="15" style="6" customWidth="1"/>
    <col min="3323" max="3323" width="12.85546875" style="6" customWidth="1"/>
    <col min="3324" max="3324" width="15" style="6" customWidth="1"/>
    <col min="3325" max="3325" width="14.140625" style="6" customWidth="1"/>
    <col min="3326" max="3326" width="10.7109375" style="6" customWidth="1"/>
    <col min="3327" max="3327" width="4.140625" style="6" customWidth="1"/>
    <col min="3328" max="3328" width="12.5703125" style="6" customWidth="1"/>
    <col min="3329" max="3329" width="4.140625" style="6" customWidth="1"/>
    <col min="3330" max="3576" width="9.140625" style="6"/>
    <col min="3577" max="3577" width="24.7109375" style="6" customWidth="1"/>
    <col min="3578" max="3578" width="15" style="6" customWidth="1"/>
    <col min="3579" max="3579" width="12.85546875" style="6" customWidth="1"/>
    <col min="3580" max="3580" width="15" style="6" customWidth="1"/>
    <col min="3581" max="3581" width="14.140625" style="6" customWidth="1"/>
    <col min="3582" max="3582" width="10.7109375" style="6" customWidth="1"/>
    <col min="3583" max="3583" width="4.140625" style="6" customWidth="1"/>
    <col min="3584" max="3584" width="12.5703125" style="6" customWidth="1"/>
    <col min="3585" max="3585" width="4.140625" style="6" customWidth="1"/>
    <col min="3586" max="3832" width="9.140625" style="6"/>
    <col min="3833" max="3833" width="24.7109375" style="6" customWidth="1"/>
    <col min="3834" max="3834" width="15" style="6" customWidth="1"/>
    <col min="3835" max="3835" width="12.85546875" style="6" customWidth="1"/>
    <col min="3836" max="3836" width="15" style="6" customWidth="1"/>
    <col min="3837" max="3837" width="14.140625" style="6" customWidth="1"/>
    <col min="3838" max="3838" width="10.7109375" style="6" customWidth="1"/>
    <col min="3839" max="3839" width="4.140625" style="6" customWidth="1"/>
    <col min="3840" max="3840" width="12.5703125" style="6" customWidth="1"/>
    <col min="3841" max="3841" width="4.140625" style="6" customWidth="1"/>
    <col min="3842" max="4088" width="9.140625" style="6"/>
    <col min="4089" max="4089" width="24.7109375" style="6" customWidth="1"/>
    <col min="4090" max="4090" width="15" style="6" customWidth="1"/>
    <col min="4091" max="4091" width="12.85546875" style="6" customWidth="1"/>
    <col min="4092" max="4092" width="15" style="6" customWidth="1"/>
    <col min="4093" max="4093" width="14.140625" style="6" customWidth="1"/>
    <col min="4094" max="4094" width="10.7109375" style="6" customWidth="1"/>
    <col min="4095" max="4095" width="4.140625" style="6" customWidth="1"/>
    <col min="4096" max="4096" width="12.5703125" style="6" customWidth="1"/>
    <col min="4097" max="4097" width="4.140625" style="6" customWidth="1"/>
    <col min="4098" max="4344" width="9.140625" style="6"/>
    <col min="4345" max="4345" width="24.7109375" style="6" customWidth="1"/>
    <col min="4346" max="4346" width="15" style="6" customWidth="1"/>
    <col min="4347" max="4347" width="12.85546875" style="6" customWidth="1"/>
    <col min="4348" max="4348" width="15" style="6" customWidth="1"/>
    <col min="4349" max="4349" width="14.140625" style="6" customWidth="1"/>
    <col min="4350" max="4350" width="10.7109375" style="6" customWidth="1"/>
    <col min="4351" max="4351" width="4.140625" style="6" customWidth="1"/>
    <col min="4352" max="4352" width="12.5703125" style="6" customWidth="1"/>
    <col min="4353" max="4353" width="4.140625" style="6" customWidth="1"/>
    <col min="4354" max="4600" width="9.140625" style="6"/>
    <col min="4601" max="4601" width="24.7109375" style="6" customWidth="1"/>
    <col min="4602" max="4602" width="15" style="6" customWidth="1"/>
    <col min="4603" max="4603" width="12.85546875" style="6" customWidth="1"/>
    <col min="4604" max="4604" width="15" style="6" customWidth="1"/>
    <col min="4605" max="4605" width="14.140625" style="6" customWidth="1"/>
    <col min="4606" max="4606" width="10.7109375" style="6" customWidth="1"/>
    <col min="4607" max="4607" width="4.140625" style="6" customWidth="1"/>
    <col min="4608" max="4608" width="12.5703125" style="6" customWidth="1"/>
    <col min="4609" max="4609" width="4.140625" style="6" customWidth="1"/>
    <col min="4610" max="4856" width="9.140625" style="6"/>
    <col min="4857" max="4857" width="24.7109375" style="6" customWidth="1"/>
    <col min="4858" max="4858" width="15" style="6" customWidth="1"/>
    <col min="4859" max="4859" width="12.85546875" style="6" customWidth="1"/>
    <col min="4860" max="4860" width="15" style="6" customWidth="1"/>
    <col min="4861" max="4861" width="14.140625" style="6" customWidth="1"/>
    <col min="4862" max="4862" width="10.7109375" style="6" customWidth="1"/>
    <col min="4863" max="4863" width="4.140625" style="6" customWidth="1"/>
    <col min="4864" max="4864" width="12.5703125" style="6" customWidth="1"/>
    <col min="4865" max="4865" width="4.140625" style="6" customWidth="1"/>
    <col min="4866" max="5112" width="9.140625" style="6"/>
    <col min="5113" max="5113" width="24.7109375" style="6" customWidth="1"/>
    <col min="5114" max="5114" width="15" style="6" customWidth="1"/>
    <col min="5115" max="5115" width="12.85546875" style="6" customWidth="1"/>
    <col min="5116" max="5116" width="15" style="6" customWidth="1"/>
    <col min="5117" max="5117" width="14.140625" style="6" customWidth="1"/>
    <col min="5118" max="5118" width="10.7109375" style="6" customWidth="1"/>
    <col min="5119" max="5119" width="4.140625" style="6" customWidth="1"/>
    <col min="5120" max="5120" width="12.5703125" style="6" customWidth="1"/>
    <col min="5121" max="5121" width="4.140625" style="6" customWidth="1"/>
    <col min="5122" max="5368" width="9.140625" style="6"/>
    <col min="5369" max="5369" width="24.7109375" style="6" customWidth="1"/>
    <col min="5370" max="5370" width="15" style="6" customWidth="1"/>
    <col min="5371" max="5371" width="12.85546875" style="6" customWidth="1"/>
    <col min="5372" max="5372" width="15" style="6" customWidth="1"/>
    <col min="5373" max="5373" width="14.140625" style="6" customWidth="1"/>
    <col min="5374" max="5374" width="10.7109375" style="6" customWidth="1"/>
    <col min="5375" max="5375" width="4.140625" style="6" customWidth="1"/>
    <col min="5376" max="5376" width="12.5703125" style="6" customWidth="1"/>
    <col min="5377" max="5377" width="4.140625" style="6" customWidth="1"/>
    <col min="5378" max="5624" width="9.140625" style="6"/>
    <col min="5625" max="5625" width="24.7109375" style="6" customWidth="1"/>
    <col min="5626" max="5626" width="15" style="6" customWidth="1"/>
    <col min="5627" max="5627" width="12.85546875" style="6" customWidth="1"/>
    <col min="5628" max="5628" width="15" style="6" customWidth="1"/>
    <col min="5629" max="5629" width="14.140625" style="6" customWidth="1"/>
    <col min="5630" max="5630" width="10.7109375" style="6" customWidth="1"/>
    <col min="5631" max="5631" width="4.140625" style="6" customWidth="1"/>
    <col min="5632" max="5632" width="12.5703125" style="6" customWidth="1"/>
    <col min="5633" max="5633" width="4.140625" style="6" customWidth="1"/>
    <col min="5634" max="5880" width="9.140625" style="6"/>
    <col min="5881" max="5881" width="24.7109375" style="6" customWidth="1"/>
    <col min="5882" max="5882" width="15" style="6" customWidth="1"/>
    <col min="5883" max="5883" width="12.85546875" style="6" customWidth="1"/>
    <col min="5884" max="5884" width="15" style="6" customWidth="1"/>
    <col min="5885" max="5885" width="14.140625" style="6" customWidth="1"/>
    <col min="5886" max="5886" width="10.7109375" style="6" customWidth="1"/>
    <col min="5887" max="5887" width="4.140625" style="6" customWidth="1"/>
    <col min="5888" max="5888" width="12.5703125" style="6" customWidth="1"/>
    <col min="5889" max="5889" width="4.140625" style="6" customWidth="1"/>
    <col min="5890" max="6136" width="9.140625" style="6"/>
    <col min="6137" max="6137" width="24.7109375" style="6" customWidth="1"/>
    <col min="6138" max="6138" width="15" style="6" customWidth="1"/>
    <col min="6139" max="6139" width="12.85546875" style="6" customWidth="1"/>
    <col min="6140" max="6140" width="15" style="6" customWidth="1"/>
    <col min="6141" max="6141" width="14.140625" style="6" customWidth="1"/>
    <col min="6142" max="6142" width="10.7109375" style="6" customWidth="1"/>
    <col min="6143" max="6143" width="4.140625" style="6" customWidth="1"/>
    <col min="6144" max="6144" width="12.5703125" style="6" customWidth="1"/>
    <col min="6145" max="6145" width="4.140625" style="6" customWidth="1"/>
    <col min="6146" max="6392" width="9.140625" style="6"/>
    <col min="6393" max="6393" width="24.7109375" style="6" customWidth="1"/>
    <col min="6394" max="6394" width="15" style="6" customWidth="1"/>
    <col min="6395" max="6395" width="12.85546875" style="6" customWidth="1"/>
    <col min="6396" max="6396" width="15" style="6" customWidth="1"/>
    <col min="6397" max="6397" width="14.140625" style="6" customWidth="1"/>
    <col min="6398" max="6398" width="10.7109375" style="6" customWidth="1"/>
    <col min="6399" max="6399" width="4.140625" style="6" customWidth="1"/>
    <col min="6400" max="6400" width="12.5703125" style="6" customWidth="1"/>
    <col min="6401" max="6401" width="4.140625" style="6" customWidth="1"/>
    <col min="6402" max="6648" width="9.140625" style="6"/>
    <col min="6649" max="6649" width="24.7109375" style="6" customWidth="1"/>
    <col min="6650" max="6650" width="15" style="6" customWidth="1"/>
    <col min="6651" max="6651" width="12.85546875" style="6" customWidth="1"/>
    <col min="6652" max="6652" width="15" style="6" customWidth="1"/>
    <col min="6653" max="6653" width="14.140625" style="6" customWidth="1"/>
    <col min="6654" max="6654" width="10.7109375" style="6" customWidth="1"/>
    <col min="6655" max="6655" width="4.140625" style="6" customWidth="1"/>
    <col min="6656" max="6656" width="12.5703125" style="6" customWidth="1"/>
    <col min="6657" max="6657" width="4.140625" style="6" customWidth="1"/>
    <col min="6658" max="6904" width="9.140625" style="6"/>
    <col min="6905" max="6905" width="24.7109375" style="6" customWidth="1"/>
    <col min="6906" max="6906" width="15" style="6" customWidth="1"/>
    <col min="6907" max="6907" width="12.85546875" style="6" customWidth="1"/>
    <col min="6908" max="6908" width="15" style="6" customWidth="1"/>
    <col min="6909" max="6909" width="14.140625" style="6" customWidth="1"/>
    <col min="6910" max="6910" width="10.7109375" style="6" customWidth="1"/>
    <col min="6911" max="6911" width="4.140625" style="6" customWidth="1"/>
    <col min="6912" max="6912" width="12.5703125" style="6" customWidth="1"/>
    <col min="6913" max="6913" width="4.140625" style="6" customWidth="1"/>
    <col min="6914" max="7160" width="9.140625" style="6"/>
    <col min="7161" max="7161" width="24.7109375" style="6" customWidth="1"/>
    <col min="7162" max="7162" width="15" style="6" customWidth="1"/>
    <col min="7163" max="7163" width="12.85546875" style="6" customWidth="1"/>
    <col min="7164" max="7164" width="15" style="6" customWidth="1"/>
    <col min="7165" max="7165" width="14.140625" style="6" customWidth="1"/>
    <col min="7166" max="7166" width="10.7109375" style="6" customWidth="1"/>
    <col min="7167" max="7167" width="4.140625" style="6" customWidth="1"/>
    <col min="7168" max="7168" width="12.5703125" style="6" customWidth="1"/>
    <col min="7169" max="7169" width="4.140625" style="6" customWidth="1"/>
    <col min="7170" max="7416" width="9.140625" style="6"/>
    <col min="7417" max="7417" width="24.7109375" style="6" customWidth="1"/>
    <col min="7418" max="7418" width="15" style="6" customWidth="1"/>
    <col min="7419" max="7419" width="12.85546875" style="6" customWidth="1"/>
    <col min="7420" max="7420" width="15" style="6" customWidth="1"/>
    <col min="7421" max="7421" width="14.140625" style="6" customWidth="1"/>
    <col min="7422" max="7422" width="10.7109375" style="6" customWidth="1"/>
    <col min="7423" max="7423" width="4.140625" style="6" customWidth="1"/>
    <col min="7424" max="7424" width="12.5703125" style="6" customWidth="1"/>
    <col min="7425" max="7425" width="4.140625" style="6" customWidth="1"/>
    <col min="7426" max="7672" width="9.140625" style="6"/>
    <col min="7673" max="7673" width="24.7109375" style="6" customWidth="1"/>
    <col min="7674" max="7674" width="15" style="6" customWidth="1"/>
    <col min="7675" max="7675" width="12.85546875" style="6" customWidth="1"/>
    <col min="7676" max="7676" width="15" style="6" customWidth="1"/>
    <col min="7677" max="7677" width="14.140625" style="6" customWidth="1"/>
    <col min="7678" max="7678" width="10.7109375" style="6" customWidth="1"/>
    <col min="7679" max="7679" width="4.140625" style="6" customWidth="1"/>
    <col min="7680" max="7680" width="12.5703125" style="6" customWidth="1"/>
    <col min="7681" max="7681" width="4.140625" style="6" customWidth="1"/>
    <col min="7682" max="7928" width="9.140625" style="6"/>
    <col min="7929" max="7929" width="24.7109375" style="6" customWidth="1"/>
    <col min="7930" max="7930" width="15" style="6" customWidth="1"/>
    <col min="7931" max="7931" width="12.85546875" style="6" customWidth="1"/>
    <col min="7932" max="7932" width="15" style="6" customWidth="1"/>
    <col min="7933" max="7933" width="14.140625" style="6" customWidth="1"/>
    <col min="7934" max="7934" width="10.7109375" style="6" customWidth="1"/>
    <col min="7935" max="7935" width="4.140625" style="6" customWidth="1"/>
    <col min="7936" max="7936" width="12.5703125" style="6" customWidth="1"/>
    <col min="7937" max="7937" width="4.140625" style="6" customWidth="1"/>
    <col min="7938" max="8184" width="9.140625" style="6"/>
    <col min="8185" max="8185" width="24.7109375" style="6" customWidth="1"/>
    <col min="8186" max="8186" width="15" style="6" customWidth="1"/>
    <col min="8187" max="8187" width="12.85546875" style="6" customWidth="1"/>
    <col min="8188" max="8188" width="15" style="6" customWidth="1"/>
    <col min="8189" max="8189" width="14.140625" style="6" customWidth="1"/>
    <col min="8190" max="8190" width="10.7109375" style="6" customWidth="1"/>
    <col min="8191" max="8191" width="4.140625" style="6" customWidth="1"/>
    <col min="8192" max="8192" width="12.5703125" style="6" customWidth="1"/>
    <col min="8193" max="8193" width="4.140625" style="6" customWidth="1"/>
    <col min="8194" max="8440" width="9.140625" style="6"/>
    <col min="8441" max="8441" width="24.7109375" style="6" customWidth="1"/>
    <col min="8442" max="8442" width="15" style="6" customWidth="1"/>
    <col min="8443" max="8443" width="12.85546875" style="6" customWidth="1"/>
    <col min="8444" max="8444" width="15" style="6" customWidth="1"/>
    <col min="8445" max="8445" width="14.140625" style="6" customWidth="1"/>
    <col min="8446" max="8446" width="10.7109375" style="6" customWidth="1"/>
    <col min="8447" max="8447" width="4.140625" style="6" customWidth="1"/>
    <col min="8448" max="8448" width="12.5703125" style="6" customWidth="1"/>
    <col min="8449" max="8449" width="4.140625" style="6" customWidth="1"/>
    <col min="8450" max="8696" width="9.140625" style="6"/>
    <col min="8697" max="8697" width="24.7109375" style="6" customWidth="1"/>
    <col min="8698" max="8698" width="15" style="6" customWidth="1"/>
    <col min="8699" max="8699" width="12.85546875" style="6" customWidth="1"/>
    <col min="8700" max="8700" width="15" style="6" customWidth="1"/>
    <col min="8701" max="8701" width="14.140625" style="6" customWidth="1"/>
    <col min="8702" max="8702" width="10.7109375" style="6" customWidth="1"/>
    <col min="8703" max="8703" width="4.140625" style="6" customWidth="1"/>
    <col min="8704" max="8704" width="12.5703125" style="6" customWidth="1"/>
    <col min="8705" max="8705" width="4.140625" style="6" customWidth="1"/>
    <col min="8706" max="8952" width="9.140625" style="6"/>
    <col min="8953" max="8953" width="24.7109375" style="6" customWidth="1"/>
    <col min="8954" max="8954" width="15" style="6" customWidth="1"/>
    <col min="8955" max="8955" width="12.85546875" style="6" customWidth="1"/>
    <col min="8956" max="8956" width="15" style="6" customWidth="1"/>
    <col min="8957" max="8957" width="14.140625" style="6" customWidth="1"/>
    <col min="8958" max="8958" width="10.7109375" style="6" customWidth="1"/>
    <col min="8959" max="8959" width="4.140625" style="6" customWidth="1"/>
    <col min="8960" max="8960" width="12.5703125" style="6" customWidth="1"/>
    <col min="8961" max="8961" width="4.140625" style="6" customWidth="1"/>
    <col min="8962" max="9208" width="9.140625" style="6"/>
    <col min="9209" max="9209" width="24.7109375" style="6" customWidth="1"/>
    <col min="9210" max="9210" width="15" style="6" customWidth="1"/>
    <col min="9211" max="9211" width="12.85546875" style="6" customWidth="1"/>
    <col min="9212" max="9212" width="15" style="6" customWidth="1"/>
    <col min="9213" max="9213" width="14.140625" style="6" customWidth="1"/>
    <col min="9214" max="9214" width="10.7109375" style="6" customWidth="1"/>
    <col min="9215" max="9215" width="4.140625" style="6" customWidth="1"/>
    <col min="9216" max="9216" width="12.5703125" style="6" customWidth="1"/>
    <col min="9217" max="9217" width="4.140625" style="6" customWidth="1"/>
    <col min="9218" max="9464" width="9.140625" style="6"/>
    <col min="9465" max="9465" width="24.7109375" style="6" customWidth="1"/>
    <col min="9466" max="9466" width="15" style="6" customWidth="1"/>
    <col min="9467" max="9467" width="12.85546875" style="6" customWidth="1"/>
    <col min="9468" max="9468" width="15" style="6" customWidth="1"/>
    <col min="9469" max="9469" width="14.140625" style="6" customWidth="1"/>
    <col min="9470" max="9470" width="10.7109375" style="6" customWidth="1"/>
    <col min="9471" max="9471" width="4.140625" style="6" customWidth="1"/>
    <col min="9472" max="9472" width="12.5703125" style="6" customWidth="1"/>
    <col min="9473" max="9473" width="4.140625" style="6" customWidth="1"/>
    <col min="9474" max="9720" width="9.140625" style="6"/>
    <col min="9721" max="9721" width="24.7109375" style="6" customWidth="1"/>
    <col min="9722" max="9722" width="15" style="6" customWidth="1"/>
    <col min="9723" max="9723" width="12.85546875" style="6" customWidth="1"/>
    <col min="9724" max="9724" width="15" style="6" customWidth="1"/>
    <col min="9725" max="9725" width="14.140625" style="6" customWidth="1"/>
    <col min="9726" max="9726" width="10.7109375" style="6" customWidth="1"/>
    <col min="9727" max="9727" width="4.140625" style="6" customWidth="1"/>
    <col min="9728" max="9728" width="12.5703125" style="6" customWidth="1"/>
    <col min="9729" max="9729" width="4.140625" style="6" customWidth="1"/>
    <col min="9730" max="9976" width="9.140625" style="6"/>
    <col min="9977" max="9977" width="24.7109375" style="6" customWidth="1"/>
    <col min="9978" max="9978" width="15" style="6" customWidth="1"/>
    <col min="9979" max="9979" width="12.85546875" style="6" customWidth="1"/>
    <col min="9980" max="9980" width="15" style="6" customWidth="1"/>
    <col min="9981" max="9981" width="14.140625" style="6" customWidth="1"/>
    <col min="9982" max="9982" width="10.7109375" style="6" customWidth="1"/>
    <col min="9983" max="9983" width="4.140625" style="6" customWidth="1"/>
    <col min="9984" max="9984" width="12.5703125" style="6" customWidth="1"/>
    <col min="9985" max="9985" width="4.140625" style="6" customWidth="1"/>
    <col min="9986" max="10232" width="9.140625" style="6"/>
    <col min="10233" max="10233" width="24.7109375" style="6" customWidth="1"/>
    <col min="10234" max="10234" width="15" style="6" customWidth="1"/>
    <col min="10235" max="10235" width="12.85546875" style="6" customWidth="1"/>
    <col min="10236" max="10236" width="15" style="6" customWidth="1"/>
    <col min="10237" max="10237" width="14.140625" style="6" customWidth="1"/>
    <col min="10238" max="10238" width="10.7109375" style="6" customWidth="1"/>
    <col min="10239" max="10239" width="4.140625" style="6" customWidth="1"/>
    <col min="10240" max="10240" width="12.5703125" style="6" customWidth="1"/>
    <col min="10241" max="10241" width="4.140625" style="6" customWidth="1"/>
    <col min="10242" max="10488" width="9.140625" style="6"/>
    <col min="10489" max="10489" width="24.7109375" style="6" customWidth="1"/>
    <col min="10490" max="10490" width="15" style="6" customWidth="1"/>
    <col min="10491" max="10491" width="12.85546875" style="6" customWidth="1"/>
    <col min="10492" max="10492" width="15" style="6" customWidth="1"/>
    <col min="10493" max="10493" width="14.140625" style="6" customWidth="1"/>
    <col min="10494" max="10494" width="10.7109375" style="6" customWidth="1"/>
    <col min="10495" max="10495" width="4.140625" style="6" customWidth="1"/>
    <col min="10496" max="10496" width="12.5703125" style="6" customWidth="1"/>
    <col min="10497" max="10497" width="4.140625" style="6" customWidth="1"/>
    <col min="10498" max="10744" width="9.140625" style="6"/>
    <col min="10745" max="10745" width="24.7109375" style="6" customWidth="1"/>
    <col min="10746" max="10746" width="15" style="6" customWidth="1"/>
    <col min="10747" max="10747" width="12.85546875" style="6" customWidth="1"/>
    <col min="10748" max="10748" width="15" style="6" customWidth="1"/>
    <col min="10749" max="10749" width="14.140625" style="6" customWidth="1"/>
    <col min="10750" max="10750" width="10.7109375" style="6" customWidth="1"/>
    <col min="10751" max="10751" width="4.140625" style="6" customWidth="1"/>
    <col min="10752" max="10752" width="12.5703125" style="6" customWidth="1"/>
    <col min="10753" max="10753" width="4.140625" style="6" customWidth="1"/>
    <col min="10754" max="11000" width="9.140625" style="6"/>
    <col min="11001" max="11001" width="24.7109375" style="6" customWidth="1"/>
    <col min="11002" max="11002" width="15" style="6" customWidth="1"/>
    <col min="11003" max="11003" width="12.85546875" style="6" customWidth="1"/>
    <col min="11004" max="11004" width="15" style="6" customWidth="1"/>
    <col min="11005" max="11005" width="14.140625" style="6" customWidth="1"/>
    <col min="11006" max="11006" width="10.7109375" style="6" customWidth="1"/>
    <col min="11007" max="11007" width="4.140625" style="6" customWidth="1"/>
    <col min="11008" max="11008" width="12.5703125" style="6" customWidth="1"/>
    <col min="11009" max="11009" width="4.140625" style="6" customWidth="1"/>
    <col min="11010" max="11256" width="9.140625" style="6"/>
    <col min="11257" max="11257" width="24.7109375" style="6" customWidth="1"/>
    <col min="11258" max="11258" width="15" style="6" customWidth="1"/>
    <col min="11259" max="11259" width="12.85546875" style="6" customWidth="1"/>
    <col min="11260" max="11260" width="15" style="6" customWidth="1"/>
    <col min="11261" max="11261" width="14.140625" style="6" customWidth="1"/>
    <col min="11262" max="11262" width="10.7109375" style="6" customWidth="1"/>
    <col min="11263" max="11263" width="4.140625" style="6" customWidth="1"/>
    <col min="11264" max="11264" width="12.5703125" style="6" customWidth="1"/>
    <col min="11265" max="11265" width="4.140625" style="6" customWidth="1"/>
    <col min="11266" max="11512" width="9.140625" style="6"/>
    <col min="11513" max="11513" width="24.7109375" style="6" customWidth="1"/>
    <col min="11514" max="11514" width="15" style="6" customWidth="1"/>
    <col min="11515" max="11515" width="12.85546875" style="6" customWidth="1"/>
    <col min="11516" max="11516" width="15" style="6" customWidth="1"/>
    <col min="11517" max="11517" width="14.140625" style="6" customWidth="1"/>
    <col min="11518" max="11518" width="10.7109375" style="6" customWidth="1"/>
    <col min="11519" max="11519" width="4.140625" style="6" customWidth="1"/>
    <col min="11520" max="11520" width="12.5703125" style="6" customWidth="1"/>
    <col min="11521" max="11521" width="4.140625" style="6" customWidth="1"/>
    <col min="11522" max="11768" width="9.140625" style="6"/>
    <col min="11769" max="11769" width="24.7109375" style="6" customWidth="1"/>
    <col min="11770" max="11770" width="15" style="6" customWidth="1"/>
    <col min="11771" max="11771" width="12.85546875" style="6" customWidth="1"/>
    <col min="11772" max="11772" width="15" style="6" customWidth="1"/>
    <col min="11773" max="11773" width="14.140625" style="6" customWidth="1"/>
    <col min="11774" max="11774" width="10.7109375" style="6" customWidth="1"/>
    <col min="11775" max="11775" width="4.140625" style="6" customWidth="1"/>
    <col min="11776" max="11776" width="12.5703125" style="6" customWidth="1"/>
    <col min="11777" max="11777" width="4.140625" style="6" customWidth="1"/>
    <col min="11778" max="12024" width="9.140625" style="6"/>
    <col min="12025" max="12025" width="24.7109375" style="6" customWidth="1"/>
    <col min="12026" max="12026" width="15" style="6" customWidth="1"/>
    <col min="12027" max="12027" width="12.85546875" style="6" customWidth="1"/>
    <col min="12028" max="12028" width="15" style="6" customWidth="1"/>
    <col min="12029" max="12029" width="14.140625" style="6" customWidth="1"/>
    <col min="12030" max="12030" width="10.7109375" style="6" customWidth="1"/>
    <col min="12031" max="12031" width="4.140625" style="6" customWidth="1"/>
    <col min="12032" max="12032" width="12.5703125" style="6" customWidth="1"/>
    <col min="12033" max="12033" width="4.140625" style="6" customWidth="1"/>
    <col min="12034" max="12280" width="9.140625" style="6"/>
    <col min="12281" max="12281" width="24.7109375" style="6" customWidth="1"/>
    <col min="12282" max="12282" width="15" style="6" customWidth="1"/>
    <col min="12283" max="12283" width="12.85546875" style="6" customWidth="1"/>
    <col min="12284" max="12284" width="15" style="6" customWidth="1"/>
    <col min="12285" max="12285" width="14.140625" style="6" customWidth="1"/>
    <col min="12286" max="12286" width="10.7109375" style="6" customWidth="1"/>
    <col min="12287" max="12287" width="4.140625" style="6" customWidth="1"/>
    <col min="12288" max="12288" width="12.5703125" style="6" customWidth="1"/>
    <col min="12289" max="12289" width="4.140625" style="6" customWidth="1"/>
    <col min="12290" max="12536" width="9.140625" style="6"/>
    <col min="12537" max="12537" width="24.7109375" style="6" customWidth="1"/>
    <col min="12538" max="12538" width="15" style="6" customWidth="1"/>
    <col min="12539" max="12539" width="12.85546875" style="6" customWidth="1"/>
    <col min="12540" max="12540" width="15" style="6" customWidth="1"/>
    <col min="12541" max="12541" width="14.140625" style="6" customWidth="1"/>
    <col min="12542" max="12542" width="10.7109375" style="6" customWidth="1"/>
    <col min="12543" max="12543" width="4.140625" style="6" customWidth="1"/>
    <col min="12544" max="12544" width="12.5703125" style="6" customWidth="1"/>
    <col min="12545" max="12545" width="4.140625" style="6" customWidth="1"/>
    <col min="12546" max="12792" width="9.140625" style="6"/>
    <col min="12793" max="12793" width="24.7109375" style="6" customWidth="1"/>
    <col min="12794" max="12794" width="15" style="6" customWidth="1"/>
    <col min="12795" max="12795" width="12.85546875" style="6" customWidth="1"/>
    <col min="12796" max="12796" width="15" style="6" customWidth="1"/>
    <col min="12797" max="12797" width="14.140625" style="6" customWidth="1"/>
    <col min="12798" max="12798" width="10.7109375" style="6" customWidth="1"/>
    <col min="12799" max="12799" width="4.140625" style="6" customWidth="1"/>
    <col min="12800" max="12800" width="12.5703125" style="6" customWidth="1"/>
    <col min="12801" max="12801" width="4.140625" style="6" customWidth="1"/>
    <col min="12802" max="13048" width="9.140625" style="6"/>
    <col min="13049" max="13049" width="24.7109375" style="6" customWidth="1"/>
    <col min="13050" max="13050" width="15" style="6" customWidth="1"/>
    <col min="13051" max="13051" width="12.85546875" style="6" customWidth="1"/>
    <col min="13052" max="13052" width="15" style="6" customWidth="1"/>
    <col min="13053" max="13053" width="14.140625" style="6" customWidth="1"/>
    <col min="13054" max="13054" width="10.7109375" style="6" customWidth="1"/>
    <col min="13055" max="13055" width="4.140625" style="6" customWidth="1"/>
    <col min="13056" max="13056" width="12.5703125" style="6" customWidth="1"/>
    <col min="13057" max="13057" width="4.140625" style="6" customWidth="1"/>
    <col min="13058" max="13304" width="9.140625" style="6"/>
    <col min="13305" max="13305" width="24.7109375" style="6" customWidth="1"/>
    <col min="13306" max="13306" width="15" style="6" customWidth="1"/>
    <col min="13307" max="13307" width="12.85546875" style="6" customWidth="1"/>
    <col min="13308" max="13308" width="15" style="6" customWidth="1"/>
    <col min="13309" max="13309" width="14.140625" style="6" customWidth="1"/>
    <col min="13310" max="13310" width="10.7109375" style="6" customWidth="1"/>
    <col min="13311" max="13311" width="4.140625" style="6" customWidth="1"/>
    <col min="13312" max="13312" width="12.5703125" style="6" customWidth="1"/>
    <col min="13313" max="13313" width="4.140625" style="6" customWidth="1"/>
    <col min="13314" max="13560" width="9.140625" style="6"/>
    <col min="13561" max="13561" width="24.7109375" style="6" customWidth="1"/>
    <col min="13562" max="13562" width="15" style="6" customWidth="1"/>
    <col min="13563" max="13563" width="12.85546875" style="6" customWidth="1"/>
    <col min="13564" max="13564" width="15" style="6" customWidth="1"/>
    <col min="13565" max="13565" width="14.140625" style="6" customWidth="1"/>
    <col min="13566" max="13566" width="10.7109375" style="6" customWidth="1"/>
    <col min="13567" max="13567" width="4.140625" style="6" customWidth="1"/>
    <col min="13568" max="13568" width="12.5703125" style="6" customWidth="1"/>
    <col min="13569" max="13569" width="4.140625" style="6" customWidth="1"/>
    <col min="13570" max="13816" width="9.140625" style="6"/>
    <col min="13817" max="13817" width="24.7109375" style="6" customWidth="1"/>
    <col min="13818" max="13818" width="15" style="6" customWidth="1"/>
    <col min="13819" max="13819" width="12.85546875" style="6" customWidth="1"/>
    <col min="13820" max="13820" width="15" style="6" customWidth="1"/>
    <col min="13821" max="13821" width="14.140625" style="6" customWidth="1"/>
    <col min="13822" max="13822" width="10.7109375" style="6" customWidth="1"/>
    <col min="13823" max="13823" width="4.140625" style="6" customWidth="1"/>
    <col min="13824" max="13824" width="12.5703125" style="6" customWidth="1"/>
    <col min="13825" max="13825" width="4.140625" style="6" customWidth="1"/>
    <col min="13826" max="14072" width="9.140625" style="6"/>
    <col min="14073" max="14073" width="24.7109375" style="6" customWidth="1"/>
    <col min="14074" max="14074" width="15" style="6" customWidth="1"/>
    <col min="14075" max="14075" width="12.85546875" style="6" customWidth="1"/>
    <col min="14076" max="14076" width="15" style="6" customWidth="1"/>
    <col min="14077" max="14077" width="14.140625" style="6" customWidth="1"/>
    <col min="14078" max="14078" width="10.7109375" style="6" customWidth="1"/>
    <col min="14079" max="14079" width="4.140625" style="6" customWidth="1"/>
    <col min="14080" max="14080" width="12.5703125" style="6" customWidth="1"/>
    <col min="14081" max="14081" width="4.140625" style="6" customWidth="1"/>
    <col min="14082" max="14328" width="9.140625" style="6"/>
    <col min="14329" max="14329" width="24.7109375" style="6" customWidth="1"/>
    <col min="14330" max="14330" width="15" style="6" customWidth="1"/>
    <col min="14331" max="14331" width="12.85546875" style="6" customWidth="1"/>
    <col min="14332" max="14332" width="15" style="6" customWidth="1"/>
    <col min="14333" max="14333" width="14.140625" style="6" customWidth="1"/>
    <col min="14334" max="14334" width="10.7109375" style="6" customWidth="1"/>
    <col min="14335" max="14335" width="4.140625" style="6" customWidth="1"/>
    <col min="14336" max="14336" width="12.5703125" style="6" customWidth="1"/>
    <col min="14337" max="14337" width="4.140625" style="6" customWidth="1"/>
    <col min="14338" max="14584" width="9.140625" style="6"/>
    <col min="14585" max="14585" width="24.7109375" style="6" customWidth="1"/>
    <col min="14586" max="14586" width="15" style="6" customWidth="1"/>
    <col min="14587" max="14587" width="12.85546875" style="6" customWidth="1"/>
    <col min="14588" max="14588" width="15" style="6" customWidth="1"/>
    <col min="14589" max="14589" width="14.140625" style="6" customWidth="1"/>
    <col min="14590" max="14590" width="10.7109375" style="6" customWidth="1"/>
    <col min="14591" max="14591" width="4.140625" style="6" customWidth="1"/>
    <col min="14592" max="14592" width="12.5703125" style="6" customWidth="1"/>
    <col min="14593" max="14593" width="4.140625" style="6" customWidth="1"/>
    <col min="14594" max="14840" width="9.140625" style="6"/>
    <col min="14841" max="14841" width="24.7109375" style="6" customWidth="1"/>
    <col min="14842" max="14842" width="15" style="6" customWidth="1"/>
    <col min="14843" max="14843" width="12.85546875" style="6" customWidth="1"/>
    <col min="14844" max="14844" width="15" style="6" customWidth="1"/>
    <col min="14845" max="14845" width="14.140625" style="6" customWidth="1"/>
    <col min="14846" max="14846" width="10.7109375" style="6" customWidth="1"/>
    <col min="14847" max="14847" width="4.140625" style="6" customWidth="1"/>
    <col min="14848" max="14848" width="12.5703125" style="6" customWidth="1"/>
    <col min="14849" max="14849" width="4.140625" style="6" customWidth="1"/>
    <col min="14850" max="15096" width="9.140625" style="6"/>
    <col min="15097" max="15097" width="24.7109375" style="6" customWidth="1"/>
    <col min="15098" max="15098" width="15" style="6" customWidth="1"/>
    <col min="15099" max="15099" width="12.85546875" style="6" customWidth="1"/>
    <col min="15100" max="15100" width="15" style="6" customWidth="1"/>
    <col min="15101" max="15101" width="14.140625" style="6" customWidth="1"/>
    <col min="15102" max="15102" width="10.7109375" style="6" customWidth="1"/>
    <col min="15103" max="15103" width="4.140625" style="6" customWidth="1"/>
    <col min="15104" max="15104" width="12.5703125" style="6" customWidth="1"/>
    <col min="15105" max="15105" width="4.140625" style="6" customWidth="1"/>
    <col min="15106" max="15352" width="9.140625" style="6"/>
    <col min="15353" max="15353" width="24.7109375" style="6" customWidth="1"/>
    <col min="15354" max="15354" width="15" style="6" customWidth="1"/>
    <col min="15355" max="15355" width="12.85546875" style="6" customWidth="1"/>
    <col min="15356" max="15356" width="15" style="6" customWidth="1"/>
    <col min="15357" max="15357" width="14.140625" style="6" customWidth="1"/>
    <col min="15358" max="15358" width="10.7109375" style="6" customWidth="1"/>
    <col min="15359" max="15359" width="4.140625" style="6" customWidth="1"/>
    <col min="15360" max="15360" width="12.5703125" style="6" customWidth="1"/>
    <col min="15361" max="15361" width="4.140625" style="6" customWidth="1"/>
    <col min="15362" max="15608" width="9.140625" style="6"/>
    <col min="15609" max="15609" width="24.7109375" style="6" customWidth="1"/>
    <col min="15610" max="15610" width="15" style="6" customWidth="1"/>
    <col min="15611" max="15611" width="12.85546875" style="6" customWidth="1"/>
    <col min="15612" max="15612" width="15" style="6" customWidth="1"/>
    <col min="15613" max="15613" width="14.140625" style="6" customWidth="1"/>
    <col min="15614" max="15614" width="10.7109375" style="6" customWidth="1"/>
    <col min="15615" max="15615" width="4.140625" style="6" customWidth="1"/>
    <col min="15616" max="15616" width="12.5703125" style="6" customWidth="1"/>
    <col min="15617" max="15617" width="4.140625" style="6" customWidth="1"/>
    <col min="15618" max="15864" width="9.140625" style="6"/>
    <col min="15865" max="15865" width="24.7109375" style="6" customWidth="1"/>
    <col min="15866" max="15866" width="15" style="6" customWidth="1"/>
    <col min="15867" max="15867" width="12.85546875" style="6" customWidth="1"/>
    <col min="15868" max="15868" width="15" style="6" customWidth="1"/>
    <col min="15869" max="15869" width="14.140625" style="6" customWidth="1"/>
    <col min="15870" max="15870" width="10.7109375" style="6" customWidth="1"/>
    <col min="15871" max="15871" width="4.140625" style="6" customWidth="1"/>
    <col min="15872" max="15872" width="12.5703125" style="6" customWidth="1"/>
    <col min="15873" max="15873" width="4.140625" style="6" customWidth="1"/>
    <col min="15874" max="16120" width="9.140625" style="6"/>
    <col min="16121" max="16121" width="24.7109375" style="6" customWidth="1"/>
    <col min="16122" max="16122" width="15" style="6" customWidth="1"/>
    <col min="16123" max="16123" width="12.85546875" style="6" customWidth="1"/>
    <col min="16124" max="16124" width="15" style="6" customWidth="1"/>
    <col min="16125" max="16125" width="14.140625" style="6" customWidth="1"/>
    <col min="16126" max="16126" width="10.7109375" style="6" customWidth="1"/>
    <col min="16127" max="16127" width="4.140625" style="6" customWidth="1"/>
    <col min="16128" max="16128" width="12.5703125" style="6" customWidth="1"/>
    <col min="16129" max="16129" width="4.140625" style="6" customWidth="1"/>
    <col min="16130" max="16384" width="9.140625" style="6"/>
  </cols>
  <sheetData>
    <row r="2" spans="2:7">
      <c r="B2" s="1" t="s">
        <v>28</v>
      </c>
      <c r="C2" s="21"/>
      <c r="D2" s="21"/>
      <c r="E2" s="21"/>
      <c r="F2" s="21"/>
      <c r="G2" s="21"/>
    </row>
    <row r="3" spans="2:7">
      <c r="B3" s="28" t="s">
        <v>0</v>
      </c>
      <c r="C3" s="29" t="s">
        <v>19</v>
      </c>
      <c r="D3" s="29"/>
      <c r="E3" s="29"/>
      <c r="F3" s="30" t="s">
        <v>20</v>
      </c>
      <c r="G3" s="30"/>
    </row>
    <row r="4" spans="2:7">
      <c r="B4" s="28"/>
      <c r="C4" s="9">
        <v>2013</v>
      </c>
      <c r="D4" s="9">
        <v>2012</v>
      </c>
      <c r="E4" s="9" t="s">
        <v>21</v>
      </c>
      <c r="F4" s="9">
        <v>2013</v>
      </c>
      <c r="G4" s="9">
        <v>2012</v>
      </c>
    </row>
    <row r="5" spans="2:7">
      <c r="B5" s="28"/>
      <c r="C5" s="10" t="s">
        <v>25</v>
      </c>
      <c r="D5" s="10" t="s">
        <v>25</v>
      </c>
      <c r="E5" s="10" t="s">
        <v>22</v>
      </c>
      <c r="F5" s="10" t="s">
        <v>22</v>
      </c>
      <c r="G5" s="10" t="s">
        <v>22</v>
      </c>
    </row>
    <row r="6" spans="2:7">
      <c r="B6" s="12" t="s">
        <v>1</v>
      </c>
      <c r="C6" s="13">
        <f t="shared" ref="C6:C19" si="0">C34/2.9397</f>
        <v>8242.2069373440572</v>
      </c>
      <c r="D6" s="13">
        <f t="shared" ref="D6:D19" si="1">D34/2.3565</f>
        <v>8413.6476130238607</v>
      </c>
      <c r="E6" s="14">
        <f>C6*100/D6-100</f>
        <v>-2.0376498228238518</v>
      </c>
      <c r="F6" s="14">
        <f>C6*100/$C$6</f>
        <v>100</v>
      </c>
      <c r="G6" s="14">
        <f>D6*100/$D$6</f>
        <v>100</v>
      </c>
    </row>
    <row r="7" spans="2:7">
      <c r="B7" s="12" t="s">
        <v>2</v>
      </c>
      <c r="C7" s="13">
        <f t="shared" si="0"/>
        <v>1154.9912088743281</v>
      </c>
      <c r="D7" s="13">
        <f t="shared" si="1"/>
        <v>1150.3612953922534</v>
      </c>
      <c r="E7" s="14">
        <f t="shared" ref="E7:E19" si="2">C7*100/D7-100</f>
        <v>0.40247472690708719</v>
      </c>
      <c r="F7" s="14">
        <f t="shared" ref="F7:F19" si="3">C7*100/$C$6</f>
        <v>14.013130435263118</v>
      </c>
      <c r="G7" s="14">
        <f t="shared" ref="G7:G19" si="4">D7*100/$D$6</f>
        <v>13.67256329599017</v>
      </c>
    </row>
    <row r="8" spans="2:7">
      <c r="B8" s="12" t="s">
        <v>3</v>
      </c>
      <c r="C8" s="13">
        <f t="shared" si="0"/>
        <v>7087.2157284697287</v>
      </c>
      <c r="D8" s="13">
        <f t="shared" si="1"/>
        <v>7263.2863176316114</v>
      </c>
      <c r="E8" s="14">
        <f t="shared" si="2"/>
        <v>-2.4241174237407108</v>
      </c>
      <c r="F8" s="14">
        <f t="shared" si="3"/>
        <v>85.986869564736878</v>
      </c>
      <c r="G8" s="14">
        <f t="shared" si="4"/>
        <v>86.327436704009884</v>
      </c>
    </row>
    <row r="9" spans="2:7">
      <c r="B9" s="2" t="s">
        <v>4</v>
      </c>
      <c r="C9" s="17">
        <f t="shared" si="0"/>
        <v>301.82587111268685</v>
      </c>
      <c r="D9" s="17">
        <f t="shared" si="1"/>
        <v>284.32483205741369</v>
      </c>
      <c r="E9" s="18">
        <f t="shared" si="2"/>
        <v>6.1552974211338665</v>
      </c>
      <c r="F9" s="18">
        <f t="shared" si="3"/>
        <v>3.6619545396896611</v>
      </c>
      <c r="G9" s="18">
        <f t="shared" si="4"/>
        <v>3.3793289799455661</v>
      </c>
    </row>
    <row r="10" spans="2:7">
      <c r="B10" s="2" t="s">
        <v>5</v>
      </c>
      <c r="C10" s="17">
        <f t="shared" si="0"/>
        <v>841.28134352408313</v>
      </c>
      <c r="D10" s="17">
        <f t="shared" si="1"/>
        <v>949.33199796011002</v>
      </c>
      <c r="E10" s="18">
        <f t="shared" si="2"/>
        <v>-11.381756294763292</v>
      </c>
      <c r="F10" s="18">
        <f t="shared" si="3"/>
        <v>10.206991281817718</v>
      </c>
      <c r="G10" s="18">
        <f t="shared" si="4"/>
        <v>11.283239346637203</v>
      </c>
    </row>
    <row r="11" spans="2:7">
      <c r="B11" s="2" t="s">
        <v>6</v>
      </c>
      <c r="C11" s="17">
        <f t="shared" si="0"/>
        <v>141.48941211611626</v>
      </c>
      <c r="D11" s="17">
        <f t="shared" si="1"/>
        <v>160.35672432590789</v>
      </c>
      <c r="E11" s="18">
        <f t="shared" si="2"/>
        <v>-11.765837877459902</v>
      </c>
      <c r="F11" s="18">
        <f t="shared" si="3"/>
        <v>1.7166447432307415</v>
      </c>
      <c r="G11" s="18">
        <f t="shared" si="4"/>
        <v>1.9059120574254211</v>
      </c>
    </row>
    <row r="12" spans="2:7" s="1" customFormat="1">
      <c r="B12" s="3" t="s">
        <v>7</v>
      </c>
      <c r="C12" s="15">
        <f t="shared" si="0"/>
        <v>1874.5465206139695</v>
      </c>
      <c r="D12" s="15">
        <f t="shared" si="1"/>
        <v>1861.6889355659007</v>
      </c>
      <c r="E12" s="16">
        <f t="shared" si="2"/>
        <v>0.69064089077591007</v>
      </c>
      <c r="F12" s="16">
        <f t="shared" si="3"/>
        <v>22.743259601026438</v>
      </c>
      <c r="G12" s="16">
        <f t="shared" si="4"/>
        <v>22.127013409547953</v>
      </c>
    </row>
    <row r="13" spans="2:7">
      <c r="B13" s="4" t="s">
        <v>8</v>
      </c>
      <c r="C13" s="17">
        <f t="shared" si="0"/>
        <v>1130.8940538847341</v>
      </c>
      <c r="D13" s="17">
        <f t="shared" si="1"/>
        <v>1122.4779507856399</v>
      </c>
      <c r="E13" s="18">
        <f t="shared" si="2"/>
        <v>0.74977892378230138</v>
      </c>
      <c r="F13" s="18">
        <f t="shared" si="3"/>
        <v>13.7207675381316</v>
      </c>
      <c r="G13" s="18">
        <f t="shared" si="4"/>
        <v>13.341157158140378</v>
      </c>
    </row>
    <row r="14" spans="2:7">
      <c r="B14" s="4" t="s">
        <v>9</v>
      </c>
      <c r="C14" s="17">
        <f t="shared" si="0"/>
        <v>743.65246672923524</v>
      </c>
      <c r="D14" s="17">
        <f t="shared" si="1"/>
        <v>739.21098478026067</v>
      </c>
      <c r="E14" s="18">
        <f t="shared" si="2"/>
        <v>0.60084090204570373</v>
      </c>
      <c r="F14" s="18">
        <f t="shared" si="3"/>
        <v>9.0224920628948393</v>
      </c>
      <c r="G14" s="18">
        <f t="shared" si="4"/>
        <v>8.7858562514075693</v>
      </c>
    </row>
    <row r="15" spans="2:7" s="1" customFormat="1">
      <c r="B15" s="3" t="s">
        <v>10</v>
      </c>
      <c r="C15" s="15">
        <f t="shared" si="0"/>
        <v>3540.7474676251099</v>
      </c>
      <c r="D15" s="15">
        <f t="shared" si="1"/>
        <v>3594.6708828913283</v>
      </c>
      <c r="E15" s="16">
        <f t="shared" si="2"/>
        <v>-1.5000932497844133</v>
      </c>
      <c r="F15" s="16">
        <f t="shared" si="3"/>
        <v>42.958730526196533</v>
      </c>
      <c r="G15" s="16">
        <f t="shared" si="4"/>
        <v>42.724286162484113</v>
      </c>
    </row>
    <row r="16" spans="2:7">
      <c r="B16" s="4" t="s">
        <v>11</v>
      </c>
      <c r="C16" s="17">
        <f t="shared" si="0"/>
        <v>1709.6317848966169</v>
      </c>
      <c r="D16" s="17">
        <f t="shared" si="1"/>
        <v>1923.9035428962932</v>
      </c>
      <c r="E16" s="18">
        <f t="shared" si="2"/>
        <v>-11.137344114305549</v>
      </c>
      <c r="F16" s="18">
        <f t="shared" si="3"/>
        <v>20.742403071082357</v>
      </c>
      <c r="G16" s="18">
        <f t="shared" si="4"/>
        <v>22.866462102812545</v>
      </c>
    </row>
    <row r="17" spans="2:11">
      <c r="B17" s="4" t="s">
        <v>12</v>
      </c>
      <c r="C17" s="17">
        <f t="shared" si="0"/>
        <v>1831.1156827284929</v>
      </c>
      <c r="D17" s="17">
        <f t="shared" si="1"/>
        <v>1670.7673399950352</v>
      </c>
      <c r="E17" s="18">
        <f t="shared" si="2"/>
        <v>9.5972873598267796</v>
      </c>
      <c r="F17" s="18">
        <f t="shared" si="3"/>
        <v>22.216327455114172</v>
      </c>
      <c r="G17" s="18">
        <f t="shared" si="4"/>
        <v>19.857824059671572</v>
      </c>
    </row>
    <row r="18" spans="2:11">
      <c r="B18" s="2" t="s">
        <v>13</v>
      </c>
      <c r="C18" s="17">
        <f t="shared" si="0"/>
        <v>172.8491904071621</v>
      </c>
      <c r="D18" s="17">
        <f t="shared" si="1"/>
        <v>178.22949545010485</v>
      </c>
      <c r="E18" s="18">
        <f t="shared" si="2"/>
        <v>-3.0187512057727588</v>
      </c>
      <c r="F18" s="18">
        <f t="shared" si="3"/>
        <v>2.0971226726183176</v>
      </c>
      <c r="G18" s="18">
        <f t="shared" si="4"/>
        <v>2.1183380104274327</v>
      </c>
    </row>
    <row r="19" spans="2:11">
      <c r="B19" s="5" t="s">
        <v>14</v>
      </c>
      <c r="C19" s="17">
        <f t="shared" si="0"/>
        <v>214.47592307060083</v>
      </c>
      <c r="D19" s="17">
        <f t="shared" si="1"/>
        <v>234.68344938084445</v>
      </c>
      <c r="E19" s="18">
        <f t="shared" si="2"/>
        <v>-8.6105459773819888</v>
      </c>
      <c r="F19" s="18">
        <f t="shared" si="3"/>
        <v>2.6021662001574652</v>
      </c>
      <c r="G19" s="18">
        <f t="shared" si="4"/>
        <v>2.7893187375421746</v>
      </c>
    </row>
    <row r="21" spans="2:11">
      <c r="B21" s="7" t="s">
        <v>15</v>
      </c>
      <c r="J21" s="23"/>
    </row>
    <row r="22" spans="2:11" ht="15.75">
      <c r="B22" s="19" t="s">
        <v>26</v>
      </c>
      <c r="J22" s="24"/>
      <c r="K22" s="22"/>
    </row>
    <row r="23" spans="2:11">
      <c r="B23" s="19" t="s">
        <v>27</v>
      </c>
      <c r="J23" s="23"/>
    </row>
    <row r="24" spans="2:11">
      <c r="B24" s="8"/>
      <c r="J24" s="23"/>
    </row>
    <row r="25" spans="2:11">
      <c r="B25" s="7" t="s">
        <v>16</v>
      </c>
      <c r="J25" s="23"/>
    </row>
    <row r="26" spans="2:11">
      <c r="B26" s="20" t="s">
        <v>17</v>
      </c>
    </row>
    <row r="27" spans="2:11">
      <c r="B27" s="20" t="s">
        <v>18</v>
      </c>
    </row>
    <row r="30" spans="2:11">
      <c r="B30" s="1" t="s">
        <v>28</v>
      </c>
      <c r="D30" s="21"/>
      <c r="E30" s="31" t="s">
        <v>23</v>
      </c>
      <c r="F30" s="31"/>
      <c r="G30" s="31"/>
    </row>
    <row r="31" spans="2:11">
      <c r="B31" s="28" t="s">
        <v>0</v>
      </c>
      <c r="C31" s="29" t="s">
        <v>19</v>
      </c>
      <c r="D31" s="29"/>
      <c r="E31" s="29"/>
      <c r="F31" s="30" t="s">
        <v>20</v>
      </c>
      <c r="G31" s="30"/>
    </row>
    <row r="32" spans="2:11">
      <c r="B32" s="28"/>
      <c r="C32" s="9">
        <v>2013</v>
      </c>
      <c r="D32" s="9">
        <v>2012</v>
      </c>
      <c r="E32" s="9" t="s">
        <v>21</v>
      </c>
      <c r="F32" s="9">
        <v>2013</v>
      </c>
      <c r="G32" s="9">
        <v>2012</v>
      </c>
    </row>
    <row r="33" spans="2:7">
      <c r="B33" s="28"/>
      <c r="C33" s="10" t="s">
        <v>24</v>
      </c>
      <c r="D33" s="10" t="s">
        <v>24</v>
      </c>
      <c r="E33" s="10" t="s">
        <v>22</v>
      </c>
      <c r="F33" s="10" t="s">
        <v>22</v>
      </c>
      <c r="G33" s="10" t="s">
        <v>22</v>
      </c>
    </row>
    <row r="34" spans="2:7">
      <c r="B34" s="12" t="s">
        <v>1</v>
      </c>
      <c r="C34" s="25">
        <v>24229.615733710325</v>
      </c>
      <c r="D34" s="25">
        <v>19826.760600090729</v>
      </c>
      <c r="E34" s="14">
        <f>C34*100/D34-100</f>
        <v>22.206628820642791</v>
      </c>
      <c r="F34" s="14">
        <f>C34*100/$C$34</f>
        <v>100.00000000000001</v>
      </c>
      <c r="G34" s="14">
        <f>D34*100/$D$34</f>
        <v>100</v>
      </c>
    </row>
    <row r="35" spans="2:7">
      <c r="B35" s="12" t="s">
        <v>2</v>
      </c>
      <c r="C35" s="25">
        <v>3395.3276567278626</v>
      </c>
      <c r="D35" s="25">
        <v>2710.8263925918454</v>
      </c>
      <c r="E35" s="14">
        <f t="shared" ref="E35:E47" si="5">C35*100/D35-100</f>
        <v>25.250649248753973</v>
      </c>
      <c r="F35" s="14">
        <f t="shared" ref="F35:F47" si="6">C35*100/$C$34</f>
        <v>14.013130435263118</v>
      </c>
      <c r="G35" s="14">
        <f t="shared" ref="G35:G47" si="7">D35*100/$D$34</f>
        <v>13.67256329599017</v>
      </c>
    </row>
    <row r="36" spans="2:7">
      <c r="B36" s="12" t="s">
        <v>3</v>
      </c>
      <c r="C36" s="25">
        <v>20834.288076982462</v>
      </c>
      <c r="D36" s="25">
        <v>17115.934207498893</v>
      </c>
      <c r="E36" s="14">
        <f t="shared" si="5"/>
        <v>21.724516023521943</v>
      </c>
      <c r="F36" s="14">
        <f t="shared" si="6"/>
        <v>85.986869564736892</v>
      </c>
      <c r="G36" s="14">
        <f t="shared" si="7"/>
        <v>86.32743670400987</v>
      </c>
    </row>
    <row r="37" spans="2:7">
      <c r="B37" s="2" t="s">
        <v>4</v>
      </c>
      <c r="C37" s="26">
        <v>887.27751330996557</v>
      </c>
      <c r="D37" s="26">
        <v>670.01146674329539</v>
      </c>
      <c r="E37" s="18">
        <f t="shared" si="5"/>
        <v>32.427213167369928</v>
      </c>
      <c r="F37" s="18">
        <f t="shared" si="6"/>
        <v>3.6619545396896607</v>
      </c>
      <c r="G37" s="18">
        <f t="shared" si="7"/>
        <v>3.3793289799455657</v>
      </c>
    </row>
    <row r="38" spans="2:7">
      <c r="B38" s="2" t="s">
        <v>5</v>
      </c>
      <c r="C38" s="26">
        <v>2473.1147655577474</v>
      </c>
      <c r="D38" s="26">
        <v>2237.1008531929992</v>
      </c>
      <c r="E38" s="18">
        <f t="shared" si="5"/>
        <v>10.549989824012059</v>
      </c>
      <c r="F38" s="18">
        <f t="shared" si="6"/>
        <v>10.20699128181772</v>
      </c>
      <c r="G38" s="18">
        <f t="shared" si="7"/>
        <v>11.283239346637201</v>
      </c>
    </row>
    <row r="39" spans="2:7">
      <c r="B39" s="2" t="s">
        <v>6</v>
      </c>
      <c r="C39" s="26">
        <v>415.93642479774695</v>
      </c>
      <c r="D39" s="26">
        <v>377.88062087400198</v>
      </c>
      <c r="E39" s="18">
        <f t="shared" si="5"/>
        <v>10.070853550448163</v>
      </c>
      <c r="F39" s="18">
        <f t="shared" si="6"/>
        <v>1.7166447432307415</v>
      </c>
      <c r="G39" s="18">
        <f t="shared" si="7"/>
        <v>1.9059120574254211</v>
      </c>
    </row>
    <row r="40" spans="2:7" s="1" customFormat="1">
      <c r="B40" s="3" t="s">
        <v>7</v>
      </c>
      <c r="C40" s="11">
        <v>5510.6044066488867</v>
      </c>
      <c r="D40" s="11">
        <v>4387.0699766610451</v>
      </c>
      <c r="E40" s="16">
        <f t="shared" si="5"/>
        <v>25.610132411039245</v>
      </c>
      <c r="F40" s="16">
        <f t="shared" si="6"/>
        <v>22.743259601026441</v>
      </c>
      <c r="G40" s="16">
        <f t="shared" si="7"/>
        <v>22.127013409547949</v>
      </c>
    </row>
    <row r="41" spans="2:7">
      <c r="B41" s="4" t="s">
        <v>8</v>
      </c>
      <c r="C41" s="26">
        <v>3324.4892502049534</v>
      </c>
      <c r="D41" s="26">
        <v>2645.1192910263603</v>
      </c>
      <c r="E41" s="18">
        <f t="shared" si="5"/>
        <v>25.683906260234622</v>
      </c>
      <c r="F41" s="18">
        <f t="shared" si="6"/>
        <v>13.7207675381316</v>
      </c>
      <c r="G41" s="18">
        <f t="shared" si="7"/>
        <v>13.341157158140378</v>
      </c>
    </row>
    <row r="42" spans="2:7">
      <c r="B42" s="4" t="s">
        <v>9</v>
      </c>
      <c r="C42" s="26">
        <v>2186.1151564439328</v>
      </c>
      <c r="D42" s="26">
        <v>1741.9506856346843</v>
      </c>
      <c r="E42" s="18">
        <f t="shared" si="5"/>
        <v>25.498108211221606</v>
      </c>
      <c r="F42" s="18">
        <f t="shared" si="6"/>
        <v>9.0224920628948375</v>
      </c>
      <c r="G42" s="18">
        <f t="shared" si="7"/>
        <v>8.7858562514075693</v>
      </c>
    </row>
    <row r="43" spans="2:7" s="1" customFormat="1">
      <c r="B43" s="3" t="s">
        <v>10</v>
      </c>
      <c r="C43" s="11">
        <v>10408.735330577536</v>
      </c>
      <c r="D43" s="11">
        <v>8470.8419355334154</v>
      </c>
      <c r="E43" s="16">
        <f t="shared" si="5"/>
        <v>22.877222946577035</v>
      </c>
      <c r="F43" s="16">
        <f t="shared" si="6"/>
        <v>42.958730526196533</v>
      </c>
      <c r="G43" s="16">
        <f t="shared" si="7"/>
        <v>42.724286162484113</v>
      </c>
    </row>
    <row r="44" spans="2:7">
      <c r="B44" s="4" t="s">
        <v>11</v>
      </c>
      <c r="C44" s="26">
        <v>5025.8045580605849</v>
      </c>
      <c r="D44" s="26">
        <v>4533.678698835115</v>
      </c>
      <c r="E44" s="18">
        <f t="shared" si="5"/>
        <v>10.854890518640346</v>
      </c>
      <c r="F44" s="18">
        <f t="shared" si="6"/>
        <v>20.742403071082357</v>
      </c>
      <c r="G44" s="18">
        <f t="shared" si="7"/>
        <v>22.866462102812541</v>
      </c>
    </row>
    <row r="45" spans="2:7">
      <c r="B45" s="4" t="s">
        <v>12</v>
      </c>
      <c r="C45" s="26">
        <v>5382.930772516951</v>
      </c>
      <c r="D45" s="26">
        <v>3937.1632366983004</v>
      </c>
      <c r="E45" s="18">
        <f t="shared" si="5"/>
        <v>36.721046319407094</v>
      </c>
      <c r="F45" s="18">
        <f t="shared" si="6"/>
        <v>22.216327455114175</v>
      </c>
      <c r="G45" s="18">
        <f t="shared" si="7"/>
        <v>19.857824059671572</v>
      </c>
    </row>
    <row r="46" spans="2:7">
      <c r="B46" s="2" t="s">
        <v>13</v>
      </c>
      <c r="C46" s="26">
        <v>508.12476503993446</v>
      </c>
      <c r="D46" s="26">
        <v>419.99780602817208</v>
      </c>
      <c r="E46" s="18">
        <f t="shared" si="5"/>
        <v>20.982718896834214</v>
      </c>
      <c r="F46" s="18">
        <f t="shared" si="6"/>
        <v>2.0971226726183181</v>
      </c>
      <c r="G46" s="18">
        <f t="shared" si="7"/>
        <v>2.1183380104274327</v>
      </c>
    </row>
    <row r="47" spans="2:7">
      <c r="B47" s="5" t="s">
        <v>14</v>
      </c>
      <c r="C47" s="27">
        <v>630.49487105064532</v>
      </c>
      <c r="D47" s="27">
        <v>553.03154846595999</v>
      </c>
      <c r="E47" s="18">
        <f t="shared" si="5"/>
        <v>14.007035005427596</v>
      </c>
      <c r="F47" s="18">
        <f t="shared" si="6"/>
        <v>2.6021662001574652</v>
      </c>
      <c r="G47" s="18">
        <f t="shared" si="7"/>
        <v>2.7893187375421746</v>
      </c>
    </row>
  </sheetData>
  <mergeCells count="7">
    <mergeCell ref="B31:B33"/>
    <mergeCell ref="C31:E31"/>
    <mergeCell ref="F31:G31"/>
    <mergeCell ref="B3:B5"/>
    <mergeCell ref="C3:E3"/>
    <mergeCell ref="F3:G3"/>
    <mergeCell ref="E30:G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2012-03-20T09:47:59Z</dcterms:created>
  <dcterms:modified xsi:type="dcterms:W3CDTF">2014-02-17T12:52:13Z</dcterms:modified>
</cp:coreProperties>
</file>