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ajikistan FY2018\"/>
    </mc:Choice>
  </mc:AlternateContent>
  <xr:revisionPtr revIDLastSave="0" documentId="13_ncr:1_{FE714650-A297-4B55-95E4-0774D9143F5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E8" i="1"/>
  <c r="E7" i="1"/>
  <c r="E6" i="1"/>
  <c r="E5" i="1"/>
  <c r="B6" i="1"/>
  <c r="B7" i="1"/>
  <c r="B8" i="1"/>
  <c r="B5" i="1"/>
  <c r="F8" i="1"/>
  <c r="F7" i="1"/>
  <c r="F6" i="1"/>
  <c r="F5" i="1"/>
  <c r="C8" i="1"/>
  <c r="C7" i="1"/>
  <c r="C6" i="1"/>
  <c r="C5" i="1"/>
  <c r="G21" i="1" l="1"/>
  <c r="G20" i="1"/>
  <c r="G19" i="1"/>
  <c r="G18" i="1"/>
  <c r="I19" i="1" l="1"/>
  <c r="I6" i="1" s="1"/>
  <c r="I20" i="1"/>
  <c r="I7" i="1" s="1"/>
  <c r="I21" i="1"/>
  <c r="I8" i="1" s="1"/>
  <c r="I18" i="1"/>
  <c r="I5" i="1" s="1"/>
  <c r="G7" i="1"/>
  <c r="G5" i="1"/>
  <c r="D8" i="1" l="1"/>
  <c r="D7" i="1"/>
  <c r="G6" i="1"/>
  <c r="G8" i="1"/>
  <c r="D5" i="1"/>
  <c r="D6" i="1"/>
  <c r="H19" i="1"/>
  <c r="H6" i="1" s="1"/>
  <c r="H20" i="1"/>
  <c r="H7" i="1" s="1"/>
  <c r="H21" i="1"/>
  <c r="H8" i="1" s="1"/>
  <c r="H18" i="1"/>
  <c r="H5" i="1" s="1"/>
</calcChain>
</file>

<file path=xl/sharedStrings.xml><?xml version="1.0" encoding="utf-8"?>
<sst xmlns="http://schemas.openxmlformats.org/spreadsheetml/2006/main" count="44" uniqueCount="19">
  <si>
    <t>Business line</t>
  </si>
  <si>
    <t>GROSS WRITTEN PREMIUMS</t>
  </si>
  <si>
    <t>PAID CLAIMS</t>
  </si>
  <si>
    <t>Weight in all GWP</t>
  </si>
  <si>
    <t>EUR m</t>
  </si>
  <si>
    <t>%</t>
  </si>
  <si>
    <t>Exchange rate for calculations:</t>
  </si>
  <si>
    <t>Sources:</t>
  </si>
  <si>
    <t>TOTAL MARKET of which:</t>
  </si>
  <si>
    <t>The National Bank of Tajikistan</t>
  </si>
  <si>
    <t>IN LOCAL CURRENCY - TJS</t>
  </si>
  <si>
    <t>TJS m</t>
  </si>
  <si>
    <t>Compulsory state insurance</t>
  </si>
  <si>
    <t>Other compulsory insurance</t>
  </si>
  <si>
    <t>Voluntary insurance</t>
  </si>
  <si>
    <t>1 EUR = 10.8007 Somoni - TJS (December 31st, 2018)</t>
  </si>
  <si>
    <t>Change</t>
  </si>
  <si>
    <r>
      <t xml:space="preserve">1 EUR = </t>
    </r>
    <r>
      <rPr>
        <sz val="12"/>
        <color rgb="FF000000"/>
        <rFont val="Tahoma"/>
        <family val="2"/>
        <charset val="238"/>
      </rPr>
      <t>10.8448</t>
    </r>
    <r>
      <rPr>
        <sz val="12"/>
        <color theme="1"/>
        <rFont val="Tahoma"/>
        <family val="2"/>
        <charset val="238"/>
      </rPr>
      <t xml:space="preserve"> Somoni - TJS (December 31st, 2019)</t>
    </r>
  </si>
  <si>
    <t>Market indicators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</si>
</sst>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  <numFmt numFmtId="167" formatCode="0.0"/>
    <numFmt numFmtId="168" formatCode="_-* #,##0_р_._-;\-* #,##0_р_._-;_-* &quot;-&quot;_р_._-;_-@_-"/>
    <numFmt numFmtId="169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2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6" fillId="0" borderId="0" xfId="2" applyFont="1"/>
    <xf numFmtId="167" fontId="4" fillId="0" borderId="0" xfId="0" applyNumberFormat="1" applyFont="1" applyAlignment="1">
      <alignment vertical="center"/>
    </xf>
    <xf numFmtId="166" fontId="4" fillId="0" borderId="0" xfId="0" applyNumberFormat="1" applyFont="1"/>
    <xf numFmtId="0" fontId="4" fillId="0" borderId="0" xfId="1" applyNumberFormat="1" applyFont="1"/>
    <xf numFmtId="0" fontId="10" fillId="0" borderId="0" xfId="0" applyFont="1"/>
    <xf numFmtId="0" fontId="11" fillId="0" borderId="0" xfId="0" applyFont="1"/>
    <xf numFmtId="164" fontId="4" fillId="0" borderId="0" xfId="0" applyNumberFormat="1" applyFont="1"/>
    <xf numFmtId="169" fontId="4" fillId="0" borderId="0" xfId="1" applyNumberFormat="1" applyFont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indent="2"/>
    </xf>
    <xf numFmtId="164" fontId="4" fillId="0" borderId="1" xfId="0" applyNumberFormat="1" applyFont="1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5" fontId="7" fillId="0" borderId="0" xfId="1" applyFont="1"/>
    <xf numFmtId="165" fontId="4" fillId="0" borderId="0" xfId="5" applyNumberFormat="1" applyFont="1" applyFill="1"/>
    <xf numFmtId="0" fontId="4" fillId="4" borderId="1" xfId="6" applyFont="1" applyBorder="1"/>
    <xf numFmtId="164" fontId="4" fillId="4" borderId="1" xfId="6" applyNumberFormat="1" applyFont="1" applyBorder="1"/>
    <xf numFmtId="0" fontId="4" fillId="0" borderId="0" xfId="0" applyFont="1" applyAlignment="1">
      <alignment vertical="center"/>
    </xf>
    <xf numFmtId="0" fontId="6" fillId="0" borderId="0" xfId="1" applyNumberFormat="1" applyFont="1" applyAlignment="1">
      <alignment vertical="center"/>
    </xf>
    <xf numFmtId="0" fontId="7" fillId="5" borderId="1" xfId="7" applyFont="1" applyBorder="1" applyAlignment="1">
      <alignment horizontal="center" vertical="center"/>
    </xf>
    <xf numFmtId="0" fontId="7" fillId="5" borderId="1" xfId="7" applyFont="1" applyBorder="1" applyAlignment="1">
      <alignment horizontal="center" vertical="center" wrapText="1"/>
    </xf>
    <xf numFmtId="0" fontId="7" fillId="5" borderId="1" xfId="7" applyFont="1" applyBorder="1" applyAlignment="1">
      <alignment horizontal="center" vertical="center" wrapText="1"/>
    </xf>
    <xf numFmtId="0" fontId="7" fillId="5" borderId="3" xfId="7" applyFont="1" applyBorder="1" applyAlignment="1">
      <alignment horizontal="center" vertical="center" wrapText="1"/>
    </xf>
    <xf numFmtId="0" fontId="7" fillId="5" borderId="3" xfId="7" applyFont="1" applyBorder="1" applyAlignment="1">
      <alignment horizontal="center" vertical="center"/>
    </xf>
    <xf numFmtId="0" fontId="7" fillId="5" borderId="4" xfId="7" applyFont="1" applyBorder="1" applyAlignment="1">
      <alignment horizontal="center" vertical="center"/>
    </xf>
    <xf numFmtId="0" fontId="7" fillId="5" borderId="5" xfId="7" applyFont="1" applyBorder="1" applyAlignment="1">
      <alignment horizontal="center" vertical="center"/>
    </xf>
    <xf numFmtId="0" fontId="7" fillId="5" borderId="1" xfId="7" applyFont="1" applyBorder="1" applyAlignment="1">
      <alignment horizontal="center" vertical="center"/>
    </xf>
    <xf numFmtId="0" fontId="7" fillId="5" borderId="6" xfId="7" applyFont="1" applyBorder="1" applyAlignment="1">
      <alignment horizontal="center" vertical="center" wrapText="1"/>
    </xf>
    <xf numFmtId="0" fontId="7" fillId="5" borderId="7" xfId="7" applyFont="1" applyBorder="1" applyAlignment="1">
      <alignment horizontal="center" vertical="center" wrapText="1"/>
    </xf>
    <xf numFmtId="0" fontId="7" fillId="5" borderId="8" xfId="7" applyFont="1" applyBorder="1" applyAlignment="1">
      <alignment horizontal="center" vertical="center" wrapText="1"/>
    </xf>
    <xf numFmtId="0" fontId="7" fillId="5" borderId="1" xfId="7" applyFont="1" applyBorder="1" applyAlignment="1">
      <alignment horizontal="center" vertical="center" wrapText="1"/>
    </xf>
    <xf numFmtId="0" fontId="9" fillId="2" borderId="2" xfId="0" applyFont="1" applyFill="1" applyBorder="1" applyAlignment="1"/>
  </cellXfs>
  <cellStyles count="8">
    <cellStyle name="20% - Accent4" xfId="6" builtinId="42"/>
    <cellStyle name="40% - Accent4" xfId="7" builtinId="43"/>
    <cellStyle name="40% - Accent5" xfId="5" builtinId="47"/>
    <cellStyle name="Comma" xfId="1" builtinId="3"/>
    <cellStyle name="Normal" xfId="0" builtinId="0"/>
    <cellStyle name="Normal_ontablo" xfId="2" xr:uid="{00000000-0005-0000-0000-000006000000}"/>
    <cellStyle name="Процентный 2" xfId="4" xr:uid="{00000000-0005-0000-0000-000007000000}"/>
    <cellStyle name="Финансовый [0] 2" xfId="3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view="pageBreakPreview" topLeftCell="A4" zoomScaleNormal="85" zoomScaleSheetLayoutView="100" workbookViewId="0">
      <selection activeCell="F27" sqref="F27"/>
    </sheetView>
  </sheetViews>
  <sheetFormatPr defaultRowHeight="15" x14ac:dyDescent="0.2"/>
  <cols>
    <col min="1" max="1" width="37.42578125" style="1" customWidth="1"/>
    <col min="2" max="2" width="18.5703125" style="1" bestFit="1" customWidth="1"/>
    <col min="3" max="4" width="18.5703125" style="1" customWidth="1"/>
    <col min="5" max="6" width="18.28515625" style="1" customWidth="1"/>
    <col min="7" max="7" width="18.5703125" style="1" customWidth="1"/>
    <col min="8" max="11" width="18.28515625" style="1" customWidth="1"/>
    <col min="12" max="16384" width="9.140625" style="1"/>
  </cols>
  <sheetData>
    <row r="1" spans="1:11" x14ac:dyDescent="0.2">
      <c r="A1" s="7" t="s">
        <v>18</v>
      </c>
    </row>
    <row r="2" spans="1:11" ht="15" customHeight="1" x14ac:dyDescent="0.2">
      <c r="A2" s="29" t="s">
        <v>0</v>
      </c>
      <c r="B2" s="30" t="s">
        <v>1</v>
      </c>
      <c r="C2" s="31"/>
      <c r="D2" s="32"/>
      <c r="E2" s="30" t="s">
        <v>2</v>
      </c>
      <c r="F2" s="31"/>
      <c r="G2" s="32"/>
      <c r="H2" s="33" t="s">
        <v>3</v>
      </c>
      <c r="I2" s="33"/>
    </row>
    <row r="3" spans="1:11" x14ac:dyDescent="0.2">
      <c r="A3" s="29"/>
      <c r="B3" s="24">
        <v>2019</v>
      </c>
      <c r="C3" s="24">
        <v>2018</v>
      </c>
      <c r="D3" s="25" t="s">
        <v>16</v>
      </c>
      <c r="E3" s="24">
        <v>2019</v>
      </c>
      <c r="F3" s="24">
        <v>2018</v>
      </c>
      <c r="G3" s="25" t="s">
        <v>16</v>
      </c>
      <c r="H3" s="24">
        <v>2019</v>
      </c>
      <c r="I3" s="24">
        <v>2018</v>
      </c>
      <c r="J3" s="13"/>
      <c r="K3" s="13"/>
    </row>
    <row r="4" spans="1:11" x14ac:dyDescent="0.2">
      <c r="A4" s="29"/>
      <c r="B4" s="22" t="s">
        <v>4</v>
      </c>
      <c r="C4" s="22" t="s">
        <v>4</v>
      </c>
      <c r="D4" s="22" t="s">
        <v>5</v>
      </c>
      <c r="E4" s="22" t="s">
        <v>4</v>
      </c>
      <c r="F4" s="22" t="s">
        <v>4</v>
      </c>
      <c r="G4" s="22" t="s">
        <v>5</v>
      </c>
      <c r="H4" s="22" t="s">
        <v>5</v>
      </c>
      <c r="I4" s="22" t="s">
        <v>5</v>
      </c>
      <c r="J4" s="14"/>
      <c r="K4" s="14"/>
    </row>
    <row r="5" spans="1:11" x14ac:dyDescent="0.2">
      <c r="A5" s="18" t="s">
        <v>8</v>
      </c>
      <c r="B5" s="19">
        <f>B18/10.8448</f>
        <v>21.602260991442904</v>
      </c>
      <c r="C5" s="19">
        <f>C18/10.8007</f>
        <v>21.684020480154064</v>
      </c>
      <c r="D5" s="19">
        <f>B5*100/C5-100</f>
        <v>-0.37704949036545088</v>
      </c>
      <c r="E5" s="19">
        <f>E18/10.8448</f>
        <v>1.4088042195337858</v>
      </c>
      <c r="F5" s="19">
        <f>F18/10.8007</f>
        <v>0.98310294703121082</v>
      </c>
      <c r="G5" s="19">
        <f>E5*100/F5-100</f>
        <v>43.301800059506888</v>
      </c>
      <c r="H5" s="19">
        <f>H18</f>
        <v>100</v>
      </c>
      <c r="I5" s="19">
        <f>I18</f>
        <v>100</v>
      </c>
      <c r="J5" s="15"/>
      <c r="K5" s="15"/>
    </row>
    <row r="6" spans="1:11" x14ac:dyDescent="0.2">
      <c r="A6" s="11" t="s">
        <v>12</v>
      </c>
      <c r="B6" s="10">
        <f t="shared" ref="B6:B8" si="0">B19/10.8448</f>
        <v>9.6184346414871641E-2</v>
      </c>
      <c r="C6" s="10">
        <f t="shared" ref="C6:C8" si="1">C19/10.8007</f>
        <v>9.7086299962039491E-2</v>
      </c>
      <c r="D6" s="10">
        <f t="shared" ref="D6:D8" si="2">B6*100/C6-100</f>
        <v>-0.92902247538582117</v>
      </c>
      <c r="E6" s="10">
        <f t="shared" ref="E6:E8" si="3">E19/10.8448</f>
        <v>1.1600029507229272E-2</v>
      </c>
      <c r="F6" s="10">
        <f t="shared" ref="F6" si="4">F19/10.8007</f>
        <v>1.390650605979242E-2</v>
      </c>
      <c r="G6" s="10">
        <f t="shared" ref="G6:G8" si="5">E6*100/F6-100</f>
        <v>-16.58559340963302</v>
      </c>
      <c r="H6" s="10">
        <f t="shared" ref="H6:I8" si="6">H19</f>
        <v>0.44525129315386114</v>
      </c>
      <c r="I6" s="10">
        <f t="shared" si="6"/>
        <v>0.44773200639104771</v>
      </c>
      <c r="J6" s="16"/>
      <c r="K6" s="16"/>
    </row>
    <row r="7" spans="1:11" x14ac:dyDescent="0.2">
      <c r="A7" s="11" t="s">
        <v>13</v>
      </c>
      <c r="B7" s="10">
        <f t="shared" si="0"/>
        <v>6.7156978459722634</v>
      </c>
      <c r="C7" s="10">
        <f t="shared" si="1"/>
        <v>5.6377086670308403</v>
      </c>
      <c r="D7" s="10">
        <f t="shared" si="2"/>
        <v>19.121051523032278</v>
      </c>
      <c r="E7" s="10">
        <f t="shared" si="3"/>
        <v>0.14417047801711419</v>
      </c>
      <c r="F7" s="10">
        <f t="shared" ref="F7" si="7">F20/10.8007</f>
        <v>0.13294508689251625</v>
      </c>
      <c r="G7" s="10">
        <f t="shared" si="5"/>
        <v>8.4436299129079373</v>
      </c>
      <c r="H7" s="10">
        <f t="shared" si="6"/>
        <v>31.087939584807756</v>
      </c>
      <c r="I7" s="10">
        <f t="shared" si="6"/>
        <v>25.999369776424341</v>
      </c>
      <c r="J7" s="17"/>
      <c r="K7" s="17"/>
    </row>
    <row r="8" spans="1:11" x14ac:dyDescent="0.2">
      <c r="A8" s="11" t="s">
        <v>14</v>
      </c>
      <c r="B8" s="12">
        <f t="shared" si="0"/>
        <v>14.790378799055771</v>
      </c>
      <c r="C8" s="12">
        <f t="shared" si="1"/>
        <v>15.949225513161183</v>
      </c>
      <c r="D8" s="12">
        <f t="shared" si="2"/>
        <v>-7.2658494492359011</v>
      </c>
      <c r="E8" s="12">
        <f t="shared" si="3"/>
        <v>1.2530337120094424</v>
      </c>
      <c r="F8" s="12">
        <f t="shared" ref="F8" si="8">F21/10.8007</f>
        <v>0.83625135407890216</v>
      </c>
      <c r="G8" s="12">
        <f t="shared" si="5"/>
        <v>49.839364193270512</v>
      </c>
      <c r="H8" s="12">
        <f t="shared" si="6"/>
        <v>68.466809122038399</v>
      </c>
      <c r="I8" s="12">
        <f t="shared" si="6"/>
        <v>73.552898217184591</v>
      </c>
      <c r="J8" s="17"/>
      <c r="K8" s="17"/>
    </row>
    <row r="10" spans="1:11" x14ac:dyDescent="0.2">
      <c r="A10" s="2" t="s">
        <v>6</v>
      </c>
      <c r="F10" s="2"/>
    </row>
    <row r="11" spans="1:11" x14ac:dyDescent="0.2">
      <c r="A11" s="1" t="s">
        <v>17</v>
      </c>
      <c r="D11" s="2" t="s">
        <v>7</v>
      </c>
      <c r="F11" s="20"/>
    </row>
    <row r="12" spans="1:11" x14ac:dyDescent="0.2">
      <c r="A12" s="1" t="s">
        <v>15</v>
      </c>
      <c r="D12" s="20" t="s">
        <v>9</v>
      </c>
      <c r="E12" s="3"/>
      <c r="F12" s="3"/>
    </row>
    <row r="14" spans="1:11" x14ac:dyDescent="0.2">
      <c r="A14" s="7" t="s">
        <v>18</v>
      </c>
      <c r="E14" s="34" t="s">
        <v>10</v>
      </c>
      <c r="F14" s="34"/>
    </row>
    <row r="15" spans="1:11" ht="15" customHeight="1" x14ac:dyDescent="0.2">
      <c r="A15" s="26" t="s">
        <v>0</v>
      </c>
      <c r="B15" s="30" t="s">
        <v>1</v>
      </c>
      <c r="C15" s="31"/>
      <c r="D15" s="32"/>
      <c r="E15" s="30" t="s">
        <v>2</v>
      </c>
      <c r="F15" s="31"/>
      <c r="G15" s="32"/>
      <c r="H15" s="33" t="s">
        <v>3</v>
      </c>
      <c r="I15" s="33"/>
    </row>
    <row r="16" spans="1:11" x14ac:dyDescent="0.2">
      <c r="A16" s="27"/>
      <c r="B16" s="23">
        <v>2019</v>
      </c>
      <c r="C16" s="24">
        <v>2018</v>
      </c>
      <c r="D16" s="25" t="s">
        <v>16</v>
      </c>
      <c r="E16" s="24">
        <v>2019</v>
      </c>
      <c r="F16" s="24">
        <v>2018</v>
      </c>
      <c r="G16" s="25" t="s">
        <v>16</v>
      </c>
      <c r="H16" s="24">
        <v>2019</v>
      </c>
      <c r="I16" s="24">
        <v>2018</v>
      </c>
    </row>
    <row r="17" spans="1:9" x14ac:dyDescent="0.2">
      <c r="A17" s="28"/>
      <c r="B17" s="22" t="s">
        <v>11</v>
      </c>
      <c r="C17" s="22" t="s">
        <v>11</v>
      </c>
      <c r="D17" s="22" t="s">
        <v>5</v>
      </c>
      <c r="E17" s="22" t="s">
        <v>11</v>
      </c>
      <c r="F17" s="22" t="s">
        <v>11</v>
      </c>
      <c r="G17" s="22" t="s">
        <v>5</v>
      </c>
      <c r="H17" s="22" t="s">
        <v>5</v>
      </c>
      <c r="I17" s="22" t="s">
        <v>5</v>
      </c>
    </row>
    <row r="18" spans="1:9" x14ac:dyDescent="0.2">
      <c r="A18" s="18" t="s">
        <v>8</v>
      </c>
      <c r="B18" s="19">
        <v>234.2722</v>
      </c>
      <c r="C18" s="19">
        <v>234.20260000000002</v>
      </c>
      <c r="D18" s="19">
        <f>B18*100/C18-100</f>
        <v>2.9717859665083779E-2</v>
      </c>
      <c r="E18" s="19">
        <v>15.2782</v>
      </c>
      <c r="F18" s="19">
        <v>10.6182</v>
      </c>
      <c r="G18" s="19">
        <f>E18*100/F18-100</f>
        <v>43.886911152549402</v>
      </c>
      <c r="H18" s="19">
        <f>B18*100/$B$18</f>
        <v>100</v>
      </c>
      <c r="I18" s="19">
        <f>C18*100/$C$18</f>
        <v>100</v>
      </c>
    </row>
    <row r="19" spans="1:9" x14ac:dyDescent="0.2">
      <c r="A19" s="11" t="s">
        <v>12</v>
      </c>
      <c r="B19" s="10">
        <v>1.0430999999999999</v>
      </c>
      <c r="C19" s="10">
        <v>1.0486</v>
      </c>
      <c r="D19" s="19">
        <f t="shared" ref="D19:D21" si="9">B19*100/C19-100</f>
        <v>-0.52450886896815518</v>
      </c>
      <c r="E19" s="10">
        <v>0.1258</v>
      </c>
      <c r="F19" s="10">
        <v>0.1502</v>
      </c>
      <c r="G19" s="19">
        <f t="shared" ref="G19:G21" si="10">E19*100/F19-100</f>
        <v>-16.245006657789617</v>
      </c>
      <c r="H19" s="10">
        <f t="shared" ref="H19:H21" si="11">B19*100/$B$18</f>
        <v>0.44525129315386114</v>
      </c>
      <c r="I19" s="10">
        <f t="shared" ref="I19:I21" si="12">C19*100/$C$18</f>
        <v>0.44773200639104771</v>
      </c>
    </row>
    <row r="20" spans="1:9" x14ac:dyDescent="0.2">
      <c r="A20" s="11" t="s">
        <v>13</v>
      </c>
      <c r="B20" s="10">
        <v>72.830399999999997</v>
      </c>
      <c r="C20" s="10">
        <v>60.891199999999998</v>
      </c>
      <c r="D20" s="19">
        <f t="shared" si="9"/>
        <v>19.607430958824921</v>
      </c>
      <c r="E20" s="10">
        <v>1.5634999999999999</v>
      </c>
      <c r="F20" s="10">
        <v>1.4359000000000002</v>
      </c>
      <c r="G20" s="19">
        <f t="shared" si="10"/>
        <v>8.8864127028344484</v>
      </c>
      <c r="H20" s="10">
        <f t="shared" si="11"/>
        <v>31.087939584807756</v>
      </c>
      <c r="I20" s="10">
        <f t="shared" si="12"/>
        <v>25.999369776424341</v>
      </c>
    </row>
    <row r="21" spans="1:9" x14ac:dyDescent="0.2">
      <c r="A21" s="11" t="s">
        <v>14</v>
      </c>
      <c r="B21" s="12">
        <v>160.39870000000002</v>
      </c>
      <c r="C21" s="12">
        <v>172.2628</v>
      </c>
      <c r="D21" s="19">
        <f t="shared" si="9"/>
        <v>-6.8872095426290372</v>
      </c>
      <c r="E21" s="12">
        <v>13.588899999999999</v>
      </c>
      <c r="F21" s="12">
        <v>9.0320999999999998</v>
      </c>
      <c r="G21" s="19">
        <f t="shared" si="10"/>
        <v>50.451168609736385</v>
      </c>
      <c r="H21" s="12">
        <f t="shared" si="11"/>
        <v>68.466809122038399</v>
      </c>
      <c r="I21" s="12">
        <f t="shared" si="12"/>
        <v>73.552898217184591</v>
      </c>
    </row>
    <row r="22" spans="1:9" ht="15.75" x14ac:dyDescent="0.25">
      <c r="A22"/>
      <c r="B22"/>
      <c r="C22"/>
      <c r="D22"/>
      <c r="E22"/>
      <c r="F22"/>
      <c r="G22" s="4"/>
      <c r="H22" s="5"/>
    </row>
    <row r="23" spans="1:9" ht="15.75" x14ac:dyDescent="0.25">
      <c r="A23"/>
      <c r="B23"/>
      <c r="C23"/>
      <c r="D23"/>
      <c r="E23"/>
      <c r="F23"/>
    </row>
    <row r="24" spans="1:9" ht="15.75" x14ac:dyDescent="0.25">
      <c r="A24"/>
      <c r="B24"/>
      <c r="C24"/>
      <c r="D24"/>
      <c r="E24"/>
      <c r="F24"/>
    </row>
    <row r="25" spans="1:9" ht="15.75" x14ac:dyDescent="0.25">
      <c r="A25"/>
      <c r="B25"/>
      <c r="C25"/>
      <c r="D25"/>
      <c r="E25"/>
      <c r="F25"/>
      <c r="G25"/>
      <c r="H25"/>
      <c r="I25"/>
    </row>
    <row r="26" spans="1:9" ht="15.75" x14ac:dyDescent="0.25">
      <c r="A26"/>
      <c r="B26"/>
      <c r="C26"/>
      <c r="D26"/>
      <c r="E26"/>
      <c r="F26"/>
      <c r="G26"/>
      <c r="H26"/>
      <c r="I26"/>
    </row>
    <row r="27" spans="1:9" ht="15.75" x14ac:dyDescent="0.25">
      <c r="A27"/>
      <c r="B27"/>
      <c r="C27"/>
      <c r="D27"/>
      <c r="E27"/>
      <c r="F27"/>
      <c r="G27"/>
      <c r="H27"/>
      <c r="I27"/>
    </row>
    <row r="28" spans="1:9" ht="15.75" x14ac:dyDescent="0.25">
      <c r="A28"/>
      <c r="B28"/>
      <c r="C28"/>
      <c r="D28"/>
      <c r="E28"/>
      <c r="F28"/>
      <c r="G28"/>
      <c r="H28"/>
      <c r="I28"/>
    </row>
    <row r="29" spans="1:9" x14ac:dyDescent="0.2">
      <c r="A29" s="6"/>
      <c r="E29" s="21"/>
      <c r="F29" s="21"/>
      <c r="H29" s="5"/>
    </row>
    <row r="30" spans="1:9" x14ac:dyDescent="0.2">
      <c r="A30" s="6"/>
    </row>
    <row r="31" spans="1:9" x14ac:dyDescent="0.2">
      <c r="A31" s="6"/>
      <c r="E31" s="8"/>
      <c r="F31" s="8"/>
      <c r="H31" s="8"/>
    </row>
    <row r="32" spans="1:9" x14ac:dyDescent="0.2">
      <c r="A32" s="6"/>
      <c r="E32" s="8"/>
      <c r="F32" s="8"/>
      <c r="H32" s="8"/>
    </row>
    <row r="33" spans="5:9" x14ac:dyDescent="0.2">
      <c r="E33" s="8"/>
      <c r="F33" s="8"/>
      <c r="H33" s="8"/>
    </row>
    <row r="34" spans="5:9" x14ac:dyDescent="0.2">
      <c r="E34" s="8"/>
      <c r="F34" s="8"/>
      <c r="H34" s="8"/>
    </row>
    <row r="36" spans="5:9" x14ac:dyDescent="0.2">
      <c r="E36" s="8"/>
      <c r="F36" s="8"/>
      <c r="H36" s="8"/>
      <c r="I36" s="9"/>
    </row>
    <row r="37" spans="5:9" x14ac:dyDescent="0.2">
      <c r="E37" s="8"/>
      <c r="F37" s="8"/>
      <c r="H37" s="8"/>
      <c r="I37" s="9"/>
    </row>
    <row r="38" spans="5:9" x14ac:dyDescent="0.2">
      <c r="E38" s="8"/>
      <c r="F38" s="8"/>
      <c r="H38" s="8"/>
      <c r="I38" s="9"/>
    </row>
    <row r="39" spans="5:9" x14ac:dyDescent="0.2">
      <c r="E39" s="8"/>
      <c r="F39" s="8"/>
      <c r="H39" s="8"/>
      <c r="I39" s="9"/>
    </row>
  </sheetData>
  <mergeCells count="8">
    <mergeCell ref="A15:A17"/>
    <mergeCell ref="A2:A4"/>
    <mergeCell ref="B2:D2"/>
    <mergeCell ref="B15:D15"/>
    <mergeCell ref="E2:G2"/>
    <mergeCell ref="E15:G15"/>
    <mergeCell ref="H15:I15"/>
    <mergeCell ref="H2:I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2020-03-16T19:05:42Z</dcterms:modified>
</cp:coreProperties>
</file>