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_Tajikistan FY2017\"/>
    </mc:Choice>
  </mc:AlternateContent>
  <xr:revisionPtr revIDLastSave="0" documentId="13_ncr:1_{2F04CA5F-F48A-4CAD-BD79-B0D03975BA38}" xr6:coauthVersionLast="40" xr6:coauthVersionMax="40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3" i="1" l="1"/>
  <c r="J22" i="1"/>
  <c r="J21" i="1"/>
  <c r="J20" i="1"/>
  <c r="J8" i="1"/>
  <c r="J7" i="1"/>
  <c r="J6" i="1"/>
  <c r="J5" i="1"/>
  <c r="E23" i="1"/>
  <c r="E22" i="1"/>
  <c r="E21" i="1"/>
  <c r="E20" i="1"/>
  <c r="E5" i="1"/>
  <c r="N5" i="1" l="1"/>
  <c r="N6" i="1"/>
  <c r="N7" i="1"/>
  <c r="N8" i="1"/>
  <c r="N21" i="1"/>
  <c r="N22" i="1"/>
  <c r="N23" i="1"/>
  <c r="N20" i="1"/>
  <c r="I8" i="1"/>
  <c r="H8" i="1"/>
  <c r="I7" i="1"/>
  <c r="H7" i="1"/>
  <c r="I6" i="1"/>
  <c r="H6" i="1"/>
  <c r="I5" i="1"/>
  <c r="H5" i="1"/>
  <c r="G8" i="1"/>
  <c r="F8" i="1"/>
  <c r="G7" i="1"/>
  <c r="F7" i="1"/>
  <c r="G6" i="1"/>
  <c r="F6" i="1"/>
  <c r="G5" i="1"/>
  <c r="F5" i="1"/>
  <c r="C6" i="1"/>
  <c r="C7" i="1"/>
  <c r="E7" i="1" s="1"/>
  <c r="C8" i="1"/>
  <c r="E8" i="1" s="1"/>
  <c r="C5" i="1"/>
  <c r="D8" i="1"/>
  <c r="D7" i="1"/>
  <c r="D6" i="1"/>
  <c r="D5" i="1"/>
  <c r="E6" i="1" l="1"/>
  <c r="M21" i="1"/>
  <c r="M6" i="1" s="1"/>
  <c r="M22" i="1"/>
  <c r="M7" i="1" s="1"/>
  <c r="M23" i="1"/>
  <c r="M8" i="1" s="1"/>
  <c r="M20" i="1"/>
  <c r="M5" i="1" s="1"/>
</calcChain>
</file>

<file path=xl/sharedStrings.xml><?xml version="1.0" encoding="utf-8"?>
<sst xmlns="http://schemas.openxmlformats.org/spreadsheetml/2006/main" count="56" uniqueCount="22">
  <si>
    <t>Business line</t>
  </si>
  <si>
    <t>GROSS WRITTEN PREMIUMS</t>
  </si>
  <si>
    <t>PAID CLAIMS</t>
  </si>
  <si>
    <t>Weight in all GWP</t>
  </si>
  <si>
    <t>EUR m</t>
  </si>
  <si>
    <t>%</t>
  </si>
  <si>
    <t>Exchange rate for calculations:</t>
  </si>
  <si>
    <t>Sources:</t>
  </si>
  <si>
    <t>TOTAL MARKET of which:</t>
  </si>
  <si>
    <t>The National Bank of Tajikistan</t>
  </si>
  <si>
    <t>IN LOCAL CURRENCY - TJS</t>
  </si>
  <si>
    <t>PREMIUMS CEDED IN REINSURANCE</t>
  </si>
  <si>
    <t>No. of contracts</t>
  </si>
  <si>
    <t>units</t>
  </si>
  <si>
    <t>TJS m</t>
  </si>
  <si>
    <t>Compulsory state insurance</t>
  </si>
  <si>
    <t>Other compulsory insurance</t>
  </si>
  <si>
    <t>Voluntary insurance</t>
  </si>
  <si>
    <r>
      <t xml:space="preserve">1 EUR = </t>
    </r>
    <r>
      <rPr>
        <sz val="12"/>
        <color rgb="FF000000"/>
        <rFont val="Tahoma"/>
        <family val="2"/>
        <charset val="238"/>
      </rPr>
      <t>10.5766</t>
    </r>
    <r>
      <rPr>
        <sz val="12"/>
        <color theme="1"/>
        <rFont val="Tahoma"/>
        <family val="2"/>
        <charset val="238"/>
      </rPr>
      <t xml:space="preserve"> Somoni - TJS (December 31st, 2017)</t>
    </r>
  </si>
  <si>
    <t>1 EUR = 10.8007 Somoni - TJS (December 31st, 2018)</t>
  </si>
  <si>
    <t>Market indicators at December 31st, 2018</t>
  </si>
  <si>
    <t>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</si>
</sst>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\ _l_e_i_-;\-* #,##0.00\ _l_e_i_-;_-* &quot;-&quot;??\ _l_e_i_-;_-@_-"/>
    <numFmt numFmtId="165" formatCode="_-* #,##0.00\ _€_-;\-* #,##0.00\ _€_-;_-* &quot;-&quot;??\ _€_-;_-@_-"/>
    <numFmt numFmtId="166" formatCode="_-* #,##0\ _l_e_i_-;\-* #,##0\ _l_e_i_-;_-* &quot;-&quot;??\ _l_e_i_-;_-@_-"/>
    <numFmt numFmtId="167" formatCode="0.0"/>
    <numFmt numFmtId="168" formatCode="_-* #,##0_р_._-;\-* #,##0_р_._-;_-* &quot;-&quot;_р_._-;_-@_-"/>
    <numFmt numFmtId="169" formatCode="_-* #,##0\ _€_-;\-* #,##0\ _€_-;_-* &quot;-&quot;??\ _€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2"/>
      <color theme="1"/>
      <name val="Tahoma"/>
      <family val="2"/>
      <charset val="238"/>
    </font>
    <font>
      <sz val="10"/>
      <name val="Arial Tur"/>
      <charset val="162"/>
    </font>
    <font>
      <b/>
      <sz val="12"/>
      <name val="Tahoma"/>
      <family val="2"/>
      <charset val="238"/>
    </font>
    <font>
      <b/>
      <sz val="12"/>
      <color theme="1"/>
      <name val="Tahoma"/>
      <family val="2"/>
      <charset val="238"/>
    </font>
    <font>
      <sz val="10"/>
      <name val="Arial Cyr"/>
      <charset val="204"/>
    </font>
    <font>
      <b/>
      <sz val="12"/>
      <color rgb="FFFF0000"/>
      <name val="Tahoma"/>
      <family val="2"/>
      <charset val="238"/>
    </font>
    <font>
      <sz val="12"/>
      <color rgb="FFFF0000"/>
      <name val="Tahoma"/>
      <family val="2"/>
      <charset val="238"/>
    </font>
    <font>
      <b/>
      <sz val="12"/>
      <color indexed="8"/>
      <name val="Tahoma"/>
      <family val="2"/>
      <charset val="238"/>
    </font>
    <font>
      <sz val="12"/>
      <color rgb="FF000000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5" fontId="3" fillId="0" borderId="0" applyFont="0" applyFill="0" applyBorder="0" applyAlignment="0" applyProtection="0"/>
    <xf numFmtId="0" fontId="5" fillId="0" borderId="0"/>
    <xf numFmtId="168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</cellStyleXfs>
  <cellXfs count="41">
    <xf numFmtId="0" fontId="0" fillId="0" borderId="0" xfId="0"/>
    <xf numFmtId="0" fontId="4" fillId="0" borderId="0" xfId="0" applyFont="1"/>
    <xf numFmtId="0" fontId="6" fillId="0" borderId="0" xfId="2" applyFont="1"/>
    <xf numFmtId="165" fontId="4" fillId="0" borderId="0" xfId="1" applyFont="1"/>
    <xf numFmtId="167" fontId="4" fillId="0" borderId="0" xfId="0" applyNumberFormat="1" applyFont="1" applyAlignment="1">
      <alignment vertical="center"/>
    </xf>
    <xf numFmtId="166" fontId="4" fillId="0" borderId="0" xfId="0" applyNumberFormat="1" applyFont="1"/>
    <xf numFmtId="0" fontId="4" fillId="0" borderId="0" xfId="1" applyNumberFormat="1" applyFont="1"/>
    <xf numFmtId="43" fontId="4" fillId="0" borderId="0" xfId="0" applyNumberFormat="1" applyFont="1"/>
    <xf numFmtId="165" fontId="4" fillId="0" borderId="0" xfId="0" applyNumberFormat="1" applyFont="1"/>
    <xf numFmtId="0" fontId="10" fillId="0" borderId="0" xfId="0" applyFont="1"/>
    <xf numFmtId="0" fontId="11" fillId="0" borderId="0" xfId="0" applyFont="1"/>
    <xf numFmtId="0" fontId="7" fillId="0" borderId="0" xfId="1" applyNumberFormat="1" applyFont="1"/>
    <xf numFmtId="164" fontId="4" fillId="0" borderId="0" xfId="0" applyNumberFormat="1" applyFont="1"/>
    <xf numFmtId="169" fontId="4" fillId="0" borderId="0" xfId="1" applyNumberFormat="1" applyFont="1"/>
    <xf numFmtId="16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 indent="2"/>
    </xf>
    <xf numFmtId="164" fontId="4" fillId="0" borderId="1" xfId="0" applyNumberFormat="1" applyFont="1" applyBorder="1"/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65" fontId="7" fillId="0" borderId="0" xfId="1" applyFont="1"/>
    <xf numFmtId="165" fontId="4" fillId="0" borderId="0" xfId="5" applyNumberFormat="1" applyFont="1" applyFill="1"/>
    <xf numFmtId="0" fontId="4" fillId="4" borderId="1" xfId="6" applyFont="1" applyBorder="1"/>
    <xf numFmtId="164" fontId="4" fillId="4" borderId="1" xfId="6" applyNumberFormat="1" applyFont="1" applyBorder="1"/>
    <xf numFmtId="0" fontId="4" fillId="0" borderId="0" xfId="0" applyFont="1" applyAlignment="1">
      <alignment vertical="center"/>
    </xf>
    <xf numFmtId="0" fontId="6" fillId="0" borderId="0" xfId="1" applyNumberFormat="1" applyFont="1" applyAlignment="1">
      <alignment vertical="center"/>
    </xf>
    <xf numFmtId="0" fontId="7" fillId="5" borderId="1" xfId="7" applyFont="1" applyBorder="1" applyAlignment="1">
      <alignment horizontal="center" vertical="center"/>
    </xf>
    <xf numFmtId="166" fontId="4" fillId="4" borderId="1" xfId="6" applyNumberFormat="1" applyFont="1" applyBorder="1"/>
    <xf numFmtId="166" fontId="4" fillId="0" borderId="1" xfId="0" applyNumberFormat="1" applyFont="1" applyBorder="1" applyAlignment="1">
      <alignment horizontal="center"/>
    </xf>
    <xf numFmtId="166" fontId="4" fillId="0" borderId="1" xfId="0" applyNumberFormat="1" applyFont="1" applyBorder="1"/>
    <xf numFmtId="0" fontId="7" fillId="5" borderId="1" xfId="7" applyFont="1" applyBorder="1" applyAlignment="1">
      <alignment horizontal="center" vertical="center" wrapText="1"/>
    </xf>
    <xf numFmtId="0" fontId="7" fillId="5" borderId="1" xfId="7" applyFont="1" applyBorder="1" applyAlignment="1">
      <alignment horizontal="center" vertical="center" wrapText="1"/>
    </xf>
    <xf numFmtId="0" fontId="7" fillId="5" borderId="3" xfId="7" applyFont="1" applyBorder="1" applyAlignment="1">
      <alignment horizontal="center" vertical="center"/>
    </xf>
    <xf numFmtId="0" fontId="7" fillId="5" borderId="4" xfId="7" applyFont="1" applyBorder="1" applyAlignment="1">
      <alignment horizontal="center" vertical="center"/>
    </xf>
    <xf numFmtId="0" fontId="7" fillId="5" borderId="5" xfId="7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/>
    </xf>
    <xf numFmtId="0" fontId="7" fillId="5" borderId="1" xfId="7" applyFont="1" applyBorder="1" applyAlignment="1">
      <alignment horizontal="center" vertical="center"/>
    </xf>
    <xf numFmtId="0" fontId="7" fillId="5" borderId="3" xfId="7" applyFont="1" applyBorder="1" applyAlignment="1">
      <alignment horizontal="center" vertical="center" wrapText="1"/>
    </xf>
    <xf numFmtId="0" fontId="7" fillId="5" borderId="6" xfId="7" applyFont="1" applyBorder="1" applyAlignment="1">
      <alignment horizontal="center" vertical="center" wrapText="1"/>
    </xf>
    <xf numFmtId="0" fontId="7" fillId="5" borderId="7" xfId="7" applyFont="1" applyBorder="1" applyAlignment="1">
      <alignment horizontal="center" vertical="center" wrapText="1"/>
    </xf>
    <xf numFmtId="0" fontId="7" fillId="5" borderId="8" xfId="7" applyFont="1" applyBorder="1" applyAlignment="1">
      <alignment horizontal="center" vertical="center" wrapText="1"/>
    </xf>
  </cellXfs>
  <cellStyles count="8">
    <cellStyle name="20% - Accent4" xfId="6" builtinId="42"/>
    <cellStyle name="40% - Accent4" xfId="7" builtinId="43"/>
    <cellStyle name="40% - Accent5" xfId="5" builtinId="47"/>
    <cellStyle name="Comma" xfId="1" builtinId="3"/>
    <cellStyle name="Normal" xfId="0" builtinId="0"/>
    <cellStyle name="Normal_ontablo" xfId="2" xr:uid="{00000000-0005-0000-0000-000006000000}"/>
    <cellStyle name="Процентный 2" xfId="4" xr:uid="{00000000-0005-0000-0000-000007000000}"/>
    <cellStyle name="Финансовый [0] 2" xfId="3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41"/>
  <sheetViews>
    <sheetView tabSelected="1" topLeftCell="C1" zoomScaleNormal="100" workbookViewId="0">
      <selection activeCell="J13" sqref="J13"/>
    </sheetView>
  </sheetViews>
  <sheetFormatPr defaultRowHeight="15" x14ac:dyDescent="0.2"/>
  <cols>
    <col min="1" max="1" width="9.140625" style="1"/>
    <col min="2" max="2" width="37.42578125" style="1" customWidth="1"/>
    <col min="3" max="3" width="18.5703125" style="1" bestFit="1" customWidth="1"/>
    <col min="4" max="5" width="18.5703125" style="1" customWidth="1"/>
    <col min="6" max="6" width="18.5703125" style="1" bestFit="1" customWidth="1"/>
    <col min="7" max="7" width="18.5703125" style="1" customWidth="1"/>
    <col min="8" max="9" width="18.28515625" style="1" customWidth="1"/>
    <col min="10" max="10" width="18.5703125" style="1" customWidth="1"/>
    <col min="11" max="16" width="18.28515625" style="1" customWidth="1"/>
    <col min="17" max="16384" width="9.140625" style="1"/>
  </cols>
  <sheetData>
    <row r="1" spans="2:16" x14ac:dyDescent="0.2">
      <c r="B1" s="10" t="s">
        <v>20</v>
      </c>
    </row>
    <row r="2" spans="2:16" ht="15" customHeight="1" x14ac:dyDescent="0.2">
      <c r="B2" s="36" t="s">
        <v>0</v>
      </c>
      <c r="C2" s="38" t="s">
        <v>1</v>
      </c>
      <c r="D2" s="39"/>
      <c r="E2" s="40"/>
      <c r="F2" s="31" t="s">
        <v>11</v>
      </c>
      <c r="G2" s="31"/>
      <c r="H2" s="38" t="s">
        <v>2</v>
      </c>
      <c r="I2" s="39"/>
      <c r="J2" s="40"/>
      <c r="K2" s="31" t="s">
        <v>12</v>
      </c>
      <c r="L2" s="31"/>
      <c r="M2" s="31" t="s">
        <v>3</v>
      </c>
      <c r="N2" s="31"/>
    </row>
    <row r="3" spans="2:16" x14ac:dyDescent="0.2">
      <c r="B3" s="36"/>
      <c r="C3" s="30">
        <v>2018</v>
      </c>
      <c r="D3" s="30">
        <v>2017</v>
      </c>
      <c r="E3" s="37" t="s">
        <v>21</v>
      </c>
      <c r="F3" s="30">
        <v>2018</v>
      </c>
      <c r="G3" s="30">
        <v>2017</v>
      </c>
      <c r="H3" s="30">
        <v>2018</v>
      </c>
      <c r="I3" s="30">
        <v>2017</v>
      </c>
      <c r="J3" s="37" t="s">
        <v>21</v>
      </c>
      <c r="K3" s="30">
        <v>2018</v>
      </c>
      <c r="L3" s="30">
        <v>2017</v>
      </c>
      <c r="M3" s="30">
        <v>2018</v>
      </c>
      <c r="N3" s="30">
        <v>2017</v>
      </c>
      <c r="O3" s="17"/>
      <c r="P3" s="17"/>
    </row>
    <row r="4" spans="2:16" x14ac:dyDescent="0.2">
      <c r="B4" s="36"/>
      <c r="C4" s="26" t="s">
        <v>4</v>
      </c>
      <c r="D4" s="26" t="s">
        <v>4</v>
      </c>
      <c r="E4" s="26" t="s">
        <v>5</v>
      </c>
      <c r="F4" s="26" t="s">
        <v>4</v>
      </c>
      <c r="G4" s="26" t="s">
        <v>4</v>
      </c>
      <c r="H4" s="26" t="s">
        <v>4</v>
      </c>
      <c r="I4" s="26" t="s">
        <v>4</v>
      </c>
      <c r="J4" s="26" t="s">
        <v>5</v>
      </c>
      <c r="K4" s="26" t="s">
        <v>13</v>
      </c>
      <c r="L4" s="26" t="s">
        <v>13</v>
      </c>
      <c r="M4" s="26" t="s">
        <v>5</v>
      </c>
      <c r="N4" s="26" t="s">
        <v>5</v>
      </c>
      <c r="O4" s="18"/>
      <c r="P4" s="18"/>
    </row>
    <row r="5" spans="2:16" x14ac:dyDescent="0.2">
      <c r="B5" s="22" t="s">
        <v>8</v>
      </c>
      <c r="C5" s="23">
        <f>C20/10.8007</f>
        <v>21.684020480154064</v>
      </c>
      <c r="D5" s="23">
        <f>D20/10.5766</f>
        <v>22.298725488342193</v>
      </c>
      <c r="E5" s="23">
        <f>C5*100/D5-100</f>
        <v>-2.7566822530260708</v>
      </c>
      <c r="F5" s="23">
        <f>F20/10.8007</f>
        <v>7.6391807938374354</v>
      </c>
      <c r="G5" s="23">
        <f>G20/10.5766</f>
        <v>10.532032978461888</v>
      </c>
      <c r="H5" s="23">
        <f>H20/10.8007</f>
        <v>0.98310294703121082</v>
      </c>
      <c r="I5" s="23">
        <f>I20/10.5766</f>
        <v>1.0921846340033661</v>
      </c>
      <c r="J5" s="23">
        <f>H5*100/I5-100</f>
        <v>-9.9874768034704857</v>
      </c>
      <c r="K5" s="27">
        <v>1802471</v>
      </c>
      <c r="L5" s="27">
        <v>1802471</v>
      </c>
      <c r="M5" s="23">
        <f>M20</f>
        <v>100</v>
      </c>
      <c r="N5" s="23">
        <f>N20</f>
        <v>100</v>
      </c>
      <c r="O5" s="19"/>
      <c r="P5" s="19"/>
    </row>
    <row r="6" spans="2:16" x14ac:dyDescent="0.2">
      <c r="B6" s="15" t="s">
        <v>15</v>
      </c>
      <c r="C6" s="14">
        <f t="shared" ref="C6:F8" si="0">C21/10.8007</f>
        <v>9.7086299962039491E-2</v>
      </c>
      <c r="D6" s="14">
        <f t="shared" ref="D6:G6" si="1">D21/10.5766</f>
        <v>9.3385397953973881E-2</v>
      </c>
      <c r="E6" s="23">
        <f t="shared" ref="E6:E8" si="2">C6*100/D6-100</f>
        <v>3.9630414274078021</v>
      </c>
      <c r="F6" s="14">
        <f t="shared" si="0"/>
        <v>0</v>
      </c>
      <c r="G6" s="14">
        <f t="shared" si="1"/>
        <v>0</v>
      </c>
      <c r="H6" s="14">
        <f t="shared" ref="H6" si="3">H21/10.8007</f>
        <v>1.390650605979242E-2</v>
      </c>
      <c r="I6" s="14">
        <f t="shared" ref="I6" si="4">I21/10.5766</f>
        <v>1.8644933154321804E-2</v>
      </c>
      <c r="J6" s="23">
        <f t="shared" ref="J6:J8" si="5">H6*100/I6-100</f>
        <v>-25.414020288032191</v>
      </c>
      <c r="K6" s="28">
        <v>15921</v>
      </c>
      <c r="L6" s="28">
        <v>15921</v>
      </c>
      <c r="M6" s="14">
        <f t="shared" ref="M6:N8" si="6">M21</f>
        <v>0.44773200639104771</v>
      </c>
      <c r="N6" s="14">
        <f t="shared" si="6"/>
        <v>0.41879253593572374</v>
      </c>
      <c r="O6" s="20"/>
      <c r="P6" s="20"/>
    </row>
    <row r="7" spans="2:16" x14ac:dyDescent="0.2">
      <c r="B7" s="15" t="s">
        <v>16</v>
      </c>
      <c r="C7" s="14">
        <f t="shared" si="0"/>
        <v>5.6377086670308403</v>
      </c>
      <c r="D7" s="14">
        <f t="shared" ref="D7:G7" si="7">D22/10.5766</f>
        <v>5.1964241816840957</v>
      </c>
      <c r="E7" s="23">
        <f t="shared" si="2"/>
        <v>8.4920797440314004</v>
      </c>
      <c r="F7" s="14">
        <f t="shared" si="0"/>
        <v>0</v>
      </c>
      <c r="G7" s="14">
        <f t="shared" si="7"/>
        <v>0</v>
      </c>
      <c r="H7" s="14">
        <f t="shared" ref="H7" si="8">H22/10.8007</f>
        <v>0.13294508689251625</v>
      </c>
      <c r="I7" s="14">
        <f t="shared" ref="I7" si="9">I22/10.5766</f>
        <v>0.26777036098557194</v>
      </c>
      <c r="J7" s="23">
        <f t="shared" si="5"/>
        <v>-50.351082022972804</v>
      </c>
      <c r="K7" s="28">
        <v>458953</v>
      </c>
      <c r="L7" s="28">
        <v>458953</v>
      </c>
      <c r="M7" s="14">
        <f t="shared" si="6"/>
        <v>25.999369776424341</v>
      </c>
      <c r="N7" s="14">
        <f t="shared" si="6"/>
        <v>23.303682465622504</v>
      </c>
      <c r="O7" s="21"/>
      <c r="P7" s="21"/>
    </row>
    <row r="8" spans="2:16" x14ac:dyDescent="0.2">
      <c r="B8" s="15" t="s">
        <v>17</v>
      </c>
      <c r="C8" s="16">
        <f t="shared" si="0"/>
        <v>15.949225513161183</v>
      </c>
      <c r="D8" s="16">
        <f t="shared" ref="D8:G8" si="10">D23/10.5766</f>
        <v>17.008915908704122</v>
      </c>
      <c r="E8" s="23">
        <f t="shared" si="2"/>
        <v>-6.2302053889316511</v>
      </c>
      <c r="F8" s="16">
        <f t="shared" si="0"/>
        <v>7.6391807938374354</v>
      </c>
      <c r="G8" s="16">
        <f t="shared" si="10"/>
        <v>10.532032978461888</v>
      </c>
      <c r="H8" s="16">
        <f t="shared" ref="H8" si="11">H23/10.8007</f>
        <v>0.83625135407890216</v>
      </c>
      <c r="I8" s="16">
        <f t="shared" ref="I8" si="12">I23/10.5766</f>
        <v>0.80576933986347221</v>
      </c>
      <c r="J8" s="23">
        <f t="shared" si="5"/>
        <v>3.7829702257713933</v>
      </c>
      <c r="K8" s="29">
        <v>1327597</v>
      </c>
      <c r="L8" s="29">
        <v>1327597</v>
      </c>
      <c r="M8" s="16">
        <f t="shared" si="6"/>
        <v>73.552898217184591</v>
      </c>
      <c r="N8" s="16">
        <f t="shared" si="6"/>
        <v>76.277524998441777</v>
      </c>
      <c r="O8" s="21"/>
      <c r="P8" s="21"/>
    </row>
    <row r="10" spans="2:16" x14ac:dyDescent="0.2">
      <c r="B10" s="2" t="s">
        <v>6</v>
      </c>
      <c r="H10" s="2" t="s">
        <v>7</v>
      </c>
      <c r="I10" s="2"/>
    </row>
    <row r="11" spans="2:16" x14ac:dyDescent="0.2">
      <c r="B11" s="1" t="s">
        <v>18</v>
      </c>
      <c r="H11" s="24" t="s">
        <v>9</v>
      </c>
      <c r="I11" s="24"/>
    </row>
    <row r="12" spans="2:16" x14ac:dyDescent="0.2">
      <c r="B12" s="1" t="s">
        <v>19</v>
      </c>
      <c r="F12" s="3"/>
      <c r="G12" s="3"/>
      <c r="H12" s="4"/>
      <c r="I12" s="4"/>
    </row>
    <row r="13" spans="2:16" x14ac:dyDescent="0.2">
      <c r="F13" s="3"/>
      <c r="G13" s="3"/>
    </row>
    <row r="16" spans="2:16" x14ac:dyDescent="0.2">
      <c r="B16" s="10" t="s">
        <v>20</v>
      </c>
      <c r="F16" s="35" t="s">
        <v>10</v>
      </c>
      <c r="G16" s="35"/>
      <c r="H16" s="35"/>
      <c r="I16" s="35"/>
      <c r="J16" s="35"/>
      <c r="K16" s="35"/>
      <c r="L16" s="35"/>
      <c r="M16" s="35"/>
    </row>
    <row r="17" spans="2:14" ht="15" customHeight="1" x14ac:dyDescent="0.2">
      <c r="B17" s="32" t="s">
        <v>0</v>
      </c>
      <c r="C17" s="38" t="s">
        <v>1</v>
      </c>
      <c r="D17" s="39"/>
      <c r="E17" s="40"/>
      <c r="F17" s="31" t="s">
        <v>11</v>
      </c>
      <c r="G17" s="31"/>
      <c r="H17" s="38" t="s">
        <v>2</v>
      </c>
      <c r="I17" s="39"/>
      <c r="J17" s="40"/>
      <c r="K17" s="31" t="s">
        <v>12</v>
      </c>
      <c r="L17" s="31"/>
      <c r="M17" s="31" t="s">
        <v>3</v>
      </c>
      <c r="N17" s="31"/>
    </row>
    <row r="18" spans="2:14" x14ac:dyDescent="0.2">
      <c r="B18" s="33"/>
      <c r="C18" s="30">
        <v>2018</v>
      </c>
      <c r="D18" s="30">
        <v>2017</v>
      </c>
      <c r="E18" s="37" t="s">
        <v>21</v>
      </c>
      <c r="F18" s="30">
        <v>2018</v>
      </c>
      <c r="G18" s="30">
        <v>2017</v>
      </c>
      <c r="H18" s="30">
        <v>2018</v>
      </c>
      <c r="I18" s="30">
        <v>2017</v>
      </c>
      <c r="J18" s="37" t="s">
        <v>21</v>
      </c>
      <c r="K18" s="30">
        <v>2018</v>
      </c>
      <c r="L18" s="30">
        <v>2017</v>
      </c>
      <c r="M18" s="30">
        <v>2018</v>
      </c>
      <c r="N18" s="30">
        <v>2017</v>
      </c>
    </row>
    <row r="19" spans="2:14" x14ac:dyDescent="0.2">
      <c r="B19" s="34"/>
      <c r="C19" s="26" t="s">
        <v>14</v>
      </c>
      <c r="D19" s="26" t="s">
        <v>14</v>
      </c>
      <c r="E19" s="26" t="s">
        <v>5</v>
      </c>
      <c r="F19" s="26" t="s">
        <v>14</v>
      </c>
      <c r="G19" s="26" t="s">
        <v>14</v>
      </c>
      <c r="H19" s="26" t="s">
        <v>14</v>
      </c>
      <c r="I19" s="26" t="s">
        <v>14</v>
      </c>
      <c r="J19" s="26" t="s">
        <v>5</v>
      </c>
      <c r="K19" s="26" t="s">
        <v>13</v>
      </c>
      <c r="L19" s="26" t="s">
        <v>13</v>
      </c>
      <c r="M19" s="26" t="s">
        <v>5</v>
      </c>
      <c r="N19" s="26" t="s">
        <v>5</v>
      </c>
    </row>
    <row r="20" spans="2:14" x14ac:dyDescent="0.2">
      <c r="B20" s="22" t="s">
        <v>8</v>
      </c>
      <c r="C20" s="23">
        <v>234.20260000000002</v>
      </c>
      <c r="D20" s="23">
        <v>235.84470000000002</v>
      </c>
      <c r="E20" s="23">
        <f>C20*100/D20-100</f>
        <v>-0.69626326137496619</v>
      </c>
      <c r="F20" s="23">
        <v>82.508499999999998</v>
      </c>
      <c r="G20" s="23">
        <v>111.3931</v>
      </c>
      <c r="H20" s="23">
        <v>10.6182</v>
      </c>
      <c r="I20" s="23">
        <v>11.551600000000001</v>
      </c>
      <c r="J20" s="23">
        <f>H20*100/I20-100</f>
        <v>-8.0802659371861978</v>
      </c>
      <c r="K20" s="27">
        <v>1836233</v>
      </c>
      <c r="L20" s="27">
        <v>1802471</v>
      </c>
      <c r="M20" s="23">
        <f>C20*100/$C$20</f>
        <v>100</v>
      </c>
      <c r="N20" s="23">
        <f>D20*100/$D$20</f>
        <v>100</v>
      </c>
    </row>
    <row r="21" spans="2:14" x14ac:dyDescent="0.2">
      <c r="B21" s="15" t="s">
        <v>15</v>
      </c>
      <c r="C21" s="14">
        <v>1.0486</v>
      </c>
      <c r="D21" s="14">
        <v>0.98770000000000002</v>
      </c>
      <c r="E21" s="23">
        <f t="shared" ref="E21:E23" si="13">C21*100/D21-100</f>
        <v>6.1658398299078669</v>
      </c>
      <c r="F21" s="14">
        <v>0</v>
      </c>
      <c r="G21" s="14">
        <v>0</v>
      </c>
      <c r="H21" s="14">
        <v>0.1502</v>
      </c>
      <c r="I21" s="14">
        <v>0.19719999999999999</v>
      </c>
      <c r="J21" s="23">
        <f t="shared" ref="J21:J23" si="14">H21*100/I21-100</f>
        <v>-23.833671399594323</v>
      </c>
      <c r="K21" s="28">
        <v>2540</v>
      </c>
      <c r="L21" s="28">
        <v>2602</v>
      </c>
      <c r="M21" s="14">
        <f t="shared" ref="M21:M23" si="15">C21*100/$C$20</f>
        <v>0.44773200639104771</v>
      </c>
      <c r="N21" s="14">
        <f t="shared" ref="N21:N23" si="16">D21*100/$D$20</f>
        <v>0.41879253593572374</v>
      </c>
    </row>
    <row r="22" spans="2:14" x14ac:dyDescent="0.2">
      <c r="B22" s="15" t="s">
        <v>16</v>
      </c>
      <c r="C22" s="14">
        <v>60.891199999999998</v>
      </c>
      <c r="D22" s="14">
        <v>54.960500000000003</v>
      </c>
      <c r="E22" s="23">
        <f t="shared" si="13"/>
        <v>10.79084069468071</v>
      </c>
      <c r="F22" s="14">
        <v>0</v>
      </c>
      <c r="G22" s="14">
        <v>0</v>
      </c>
      <c r="H22" s="14">
        <v>1.4359000000000002</v>
      </c>
      <c r="I22" s="14">
        <v>2.8321000000000001</v>
      </c>
      <c r="J22" s="23">
        <f t="shared" si="14"/>
        <v>-49.299106669962207</v>
      </c>
      <c r="K22" s="28">
        <v>458045</v>
      </c>
      <c r="L22" s="28">
        <v>458953</v>
      </c>
      <c r="M22" s="14">
        <f t="shared" si="15"/>
        <v>25.999369776424341</v>
      </c>
      <c r="N22" s="14">
        <f t="shared" si="16"/>
        <v>23.303682465622504</v>
      </c>
    </row>
    <row r="23" spans="2:14" x14ac:dyDescent="0.2">
      <c r="B23" s="15" t="s">
        <v>17</v>
      </c>
      <c r="C23" s="16">
        <v>172.2628</v>
      </c>
      <c r="D23" s="16">
        <v>179.8965</v>
      </c>
      <c r="E23" s="23">
        <f t="shared" si="13"/>
        <v>-4.2433843904689752</v>
      </c>
      <c r="F23" s="16">
        <v>82.508499999999998</v>
      </c>
      <c r="G23" s="16">
        <v>111.3931</v>
      </c>
      <c r="H23" s="16">
        <v>9.0320999999999998</v>
      </c>
      <c r="I23" s="16">
        <v>8.5222999999999995</v>
      </c>
      <c r="J23" s="23">
        <f t="shared" si="14"/>
        <v>5.9819532285885373</v>
      </c>
      <c r="K23" s="29">
        <v>1375648</v>
      </c>
      <c r="L23" s="29">
        <v>1340916</v>
      </c>
      <c r="M23" s="16">
        <f t="shared" si="15"/>
        <v>73.552898217184591</v>
      </c>
      <c r="N23" s="16">
        <f t="shared" si="16"/>
        <v>76.277524998441777</v>
      </c>
    </row>
    <row r="24" spans="2:14" x14ac:dyDescent="0.2">
      <c r="C24" s="5"/>
      <c r="D24" s="5"/>
      <c r="E24" s="5"/>
      <c r="F24" s="6"/>
      <c r="G24" s="6"/>
      <c r="J24" s="5"/>
      <c r="K24" s="5"/>
      <c r="L24" s="5"/>
      <c r="M24" s="6"/>
    </row>
    <row r="25" spans="2:14" x14ac:dyDescent="0.2">
      <c r="B25" s="9"/>
      <c r="F25" s="8"/>
      <c r="G25" s="8"/>
      <c r="H25" s="8"/>
      <c r="I25" s="8"/>
    </row>
    <row r="26" spans="2:14" x14ac:dyDescent="0.2">
      <c r="B26" s="9"/>
      <c r="F26" s="7"/>
      <c r="G26" s="7"/>
      <c r="H26" s="8"/>
      <c r="I26" s="8"/>
    </row>
    <row r="27" spans="2:14" x14ac:dyDescent="0.2">
      <c r="B27" s="9"/>
    </row>
    <row r="28" spans="2:14" x14ac:dyDescent="0.2">
      <c r="B28" s="9"/>
    </row>
    <row r="29" spans="2:14" x14ac:dyDescent="0.2">
      <c r="B29" s="9"/>
    </row>
    <row r="30" spans="2:14" x14ac:dyDescent="0.2">
      <c r="B30" s="9"/>
      <c r="H30" s="25"/>
      <c r="I30" s="25"/>
      <c r="K30" s="25"/>
      <c r="L30" s="25"/>
      <c r="M30" s="11"/>
    </row>
    <row r="31" spans="2:14" x14ac:dyDescent="0.2">
      <c r="B31" s="9"/>
      <c r="H31" s="25"/>
      <c r="I31" s="25"/>
      <c r="K31" s="25"/>
      <c r="L31" s="25"/>
      <c r="M31" s="6"/>
    </row>
    <row r="32" spans="2:14" x14ac:dyDescent="0.2">
      <c r="B32" s="9"/>
    </row>
    <row r="33" spans="2:14" x14ac:dyDescent="0.2">
      <c r="B33" s="9"/>
      <c r="H33" s="12"/>
      <c r="I33" s="12"/>
      <c r="M33" s="12"/>
    </row>
    <row r="34" spans="2:14" x14ac:dyDescent="0.2">
      <c r="B34" s="9"/>
      <c r="H34" s="12"/>
      <c r="I34" s="12"/>
      <c r="M34" s="12"/>
    </row>
    <row r="35" spans="2:14" x14ac:dyDescent="0.2">
      <c r="H35" s="12"/>
      <c r="I35" s="12"/>
      <c r="M35" s="12"/>
    </row>
    <row r="36" spans="2:14" x14ac:dyDescent="0.2">
      <c r="H36" s="12"/>
      <c r="I36" s="12"/>
      <c r="M36" s="12"/>
    </row>
    <row r="38" spans="2:14" x14ac:dyDescent="0.2">
      <c r="H38" s="12"/>
      <c r="I38" s="12"/>
      <c r="K38" s="12"/>
      <c r="L38" s="12"/>
      <c r="M38" s="12"/>
      <c r="N38" s="13"/>
    </row>
    <row r="39" spans="2:14" x14ac:dyDescent="0.2">
      <c r="H39" s="12"/>
      <c r="I39" s="12"/>
      <c r="K39" s="12"/>
      <c r="L39" s="12"/>
      <c r="M39" s="12"/>
      <c r="N39" s="13"/>
    </row>
    <row r="40" spans="2:14" x14ac:dyDescent="0.2">
      <c r="H40" s="12"/>
      <c r="I40" s="12"/>
      <c r="K40" s="12"/>
      <c r="L40" s="12"/>
      <c r="M40" s="12"/>
      <c r="N40" s="13"/>
    </row>
    <row r="41" spans="2:14" x14ac:dyDescent="0.2">
      <c r="H41" s="12"/>
      <c r="I41" s="12"/>
      <c r="K41" s="12"/>
      <c r="L41" s="12"/>
      <c r="M41" s="12"/>
      <c r="N41" s="13"/>
    </row>
  </sheetData>
  <mergeCells count="13">
    <mergeCell ref="B17:B19"/>
    <mergeCell ref="F16:M16"/>
    <mergeCell ref="B2:B4"/>
    <mergeCell ref="C2:E2"/>
    <mergeCell ref="C17:E17"/>
    <mergeCell ref="H2:J2"/>
    <mergeCell ref="H17:J17"/>
    <mergeCell ref="F2:G2"/>
    <mergeCell ref="F17:G17"/>
    <mergeCell ref="K17:L17"/>
    <mergeCell ref="M17:N17"/>
    <mergeCell ref="M2:N2"/>
    <mergeCell ref="K2:L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2012-02-16T12:13:13Z</dcterms:created>
  <dcterms:modified xsi:type="dcterms:W3CDTF">2019-02-24T19:28:17Z</dcterms:modified>
</cp:coreProperties>
</file>