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### XPRIMM INSURANCE REPORT YEAR 2017\finale\Tajikistan FY2017\"/>
    </mc:Choice>
  </mc:AlternateContent>
  <xr:revisionPtr revIDLastSave="0" documentId="13_ncr:1_{9ACC2117-1387-455B-8E63-C52B35D4C62F}" xr6:coauthVersionLast="28" xr6:coauthVersionMax="28" xr10:uidLastSave="{00000000-0000-0000-0000-000000000000}"/>
  <bookViews>
    <workbookView xWindow="0" yWindow="0" windowWidth="25200" windowHeight="11235" xr2:uid="{00000000-000D-0000-FFFF-FFFF00000000}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G6" i="1" l="1"/>
  <c r="G7" i="1"/>
  <c r="G8" i="1"/>
  <c r="G5" i="1"/>
  <c r="D5" i="1"/>
  <c r="E5" i="1"/>
  <c r="D6" i="1"/>
  <c r="E6" i="1"/>
  <c r="D7" i="1"/>
  <c r="E7" i="1"/>
  <c r="D8" i="1"/>
  <c r="E8" i="1"/>
  <c r="C6" i="1"/>
  <c r="C7" i="1"/>
  <c r="C8" i="1"/>
  <c r="C5" i="1"/>
  <c r="G21" i="1"/>
  <c r="G22" i="1"/>
  <c r="G23" i="1"/>
  <c r="G20" i="1"/>
</calcChain>
</file>

<file path=xl/sharedStrings.xml><?xml version="1.0" encoding="utf-8"?>
<sst xmlns="http://schemas.openxmlformats.org/spreadsheetml/2006/main" count="38" uniqueCount="21">
  <si>
    <t>Business line</t>
  </si>
  <si>
    <t>GROSS WRITTEN PREMIUMS</t>
  </si>
  <si>
    <t>PAID CLAIMS</t>
  </si>
  <si>
    <t>Weight in all GWP</t>
  </si>
  <si>
    <t>EUR m</t>
  </si>
  <si>
    <t>%</t>
  </si>
  <si>
    <t>Exchange rate for calculations:</t>
  </si>
  <si>
    <t>Sources:</t>
  </si>
  <si>
    <t>TOTAL MARKET of which:</t>
  </si>
  <si>
    <t>The National Bank of Tajikistan</t>
  </si>
  <si>
    <t>IN LOCAL CURRENCY - TJS</t>
  </si>
  <si>
    <t>Market indicators at December 31st, 2017</t>
  </si>
  <si>
    <t>PREMIUMS CEDED IN REINSURANCE</t>
  </si>
  <si>
    <t>No. of contracts</t>
  </si>
  <si>
    <t>units</t>
  </si>
  <si>
    <t>TJS m</t>
  </si>
  <si>
    <t>Compulsory state insurance</t>
  </si>
  <si>
    <t>Other compulsory insurance</t>
  </si>
  <si>
    <t>Voluntary insurance</t>
  </si>
  <si>
    <r>
      <t xml:space="preserve">1 EUR = </t>
    </r>
    <r>
      <rPr>
        <sz val="12"/>
        <color rgb="FF000000"/>
        <rFont val="Tahoma"/>
        <family val="2"/>
        <charset val="238"/>
      </rPr>
      <t>10.5766</t>
    </r>
    <r>
      <rPr>
        <sz val="12"/>
        <color theme="1"/>
        <rFont val="Tahoma"/>
        <family val="2"/>
        <charset val="238"/>
      </rPr>
      <t xml:space="preserve"> Somoni - TJS (December 31st, 2017)</t>
    </r>
  </si>
  <si>
    <r>
      <t xml:space="preserve">1 EUR =  </t>
    </r>
    <r>
      <rPr>
        <sz val="12"/>
        <color rgb="FF000000"/>
        <rFont val="Tahoma"/>
        <family val="2"/>
        <charset val="238"/>
      </rPr>
      <t>8.3070</t>
    </r>
    <r>
      <rPr>
        <sz val="12"/>
        <color theme="1"/>
        <rFont val="Tahoma"/>
        <family val="2"/>
        <charset val="238"/>
      </rPr>
      <t xml:space="preserve"> Somoni - TJS (December 31st, 2016)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</si>
</sst>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  <numFmt numFmtId="167" formatCode="0.0"/>
    <numFmt numFmtId="168" formatCode="_-* #,##0_р_._-;\-* #,##0_р_._-;_-* &quot;-&quot;_р_._-;_-@_-"/>
    <numFmt numFmtId="169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6" fillId="0" borderId="0"/>
    <xf numFmtId="0" fontId="3" fillId="3" borderId="0" applyNumberFormat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7" fillId="0" borderId="0" xfId="2" applyFont="1"/>
    <xf numFmtId="165" fontId="5" fillId="0" borderId="0" xfId="1" applyFont="1"/>
    <xf numFmtId="167" fontId="5" fillId="0" borderId="0" xfId="0" applyNumberFormat="1" applyFont="1" applyBorder="1" applyAlignment="1">
      <alignment vertical="center"/>
    </xf>
    <xf numFmtId="166" fontId="5" fillId="0" borderId="0" xfId="0" applyNumberFormat="1" applyFont="1"/>
    <xf numFmtId="0" fontId="5" fillId="0" borderId="0" xfId="1" applyNumberFormat="1" applyFont="1"/>
    <xf numFmtId="43" fontId="5" fillId="0" borderId="0" xfId="0" applyNumberFormat="1" applyFont="1"/>
    <xf numFmtId="165" fontId="5" fillId="0" borderId="0" xfId="0" applyNumberFormat="1" applyFont="1"/>
    <xf numFmtId="0" fontId="11" fillId="0" borderId="0" xfId="0" applyFont="1"/>
    <xf numFmtId="0" fontId="13" fillId="0" borderId="0" xfId="0" applyFont="1"/>
    <xf numFmtId="0" fontId="8" fillId="0" borderId="0" xfId="1" applyNumberFormat="1" applyFont="1"/>
    <xf numFmtId="164" fontId="5" fillId="0" borderId="0" xfId="0" applyNumberFormat="1" applyFont="1"/>
    <xf numFmtId="169" fontId="5" fillId="0" borderId="0" xfId="1" applyNumberFormat="1" applyFont="1"/>
    <xf numFmtId="164" fontId="5" fillId="0" borderId="1" xfId="0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1" xfId="3" applyNumberFormat="1" applyFont="1" applyFill="1" applyBorder="1"/>
    <xf numFmtId="169" fontId="5" fillId="0" borderId="1" xfId="3" applyNumberFormat="1" applyFont="1" applyFill="1" applyBorder="1"/>
    <xf numFmtId="0" fontId="5" fillId="0" borderId="1" xfId="0" applyFont="1" applyBorder="1" applyAlignment="1">
      <alignment horizontal="left" indent="2"/>
    </xf>
    <xf numFmtId="164" fontId="5" fillId="0" borderId="1" xfId="0" applyNumberFormat="1" applyFont="1" applyBorder="1"/>
    <xf numFmtId="169" fontId="5" fillId="0" borderId="1" xfId="0" applyNumberFormat="1" applyFont="1" applyBorder="1"/>
    <xf numFmtId="165" fontId="12" fillId="0" borderId="1" xfId="1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5" fontId="8" fillId="0" borderId="0" xfId="1" applyFont="1" applyFill="1" applyBorder="1"/>
    <xf numFmtId="165" fontId="7" fillId="0" borderId="0" xfId="1" applyFont="1" applyFill="1" applyBorder="1"/>
    <xf numFmtId="165" fontId="5" fillId="0" borderId="0" xfId="6" applyNumberFormat="1" applyFont="1" applyFill="1" applyBorder="1"/>
    <xf numFmtId="169" fontId="5" fillId="0" borderId="1" xfId="0" applyNumberFormat="1" applyFont="1" applyFill="1" applyBorder="1"/>
    <xf numFmtId="164" fontId="12" fillId="0" borderId="1" xfId="1" applyNumberFormat="1" applyFont="1" applyFill="1" applyBorder="1"/>
    <xf numFmtId="0" fontId="5" fillId="5" borderId="1" xfId="7" applyFont="1" applyBorder="1"/>
    <xf numFmtId="164" fontId="5" fillId="5" borderId="1" xfId="7" applyNumberFormat="1" applyFont="1" applyBorder="1"/>
    <xf numFmtId="169" fontId="5" fillId="5" borderId="1" xfId="7" applyNumberFormat="1" applyFont="1" applyBorder="1"/>
    <xf numFmtId="165" fontId="5" fillId="5" borderId="1" xfId="7" applyNumberFormat="1" applyFont="1" applyBorder="1"/>
    <xf numFmtId="0" fontId="5" fillId="0" borderId="0" xfId="0" applyFont="1" applyAlignment="1">
      <alignment vertical="center"/>
    </xf>
    <xf numFmtId="164" fontId="5" fillId="5" borderId="1" xfId="7" applyNumberFormat="1" applyFont="1" applyBorder="1" applyAlignment="1">
      <alignment horizontal="center"/>
    </xf>
    <xf numFmtId="0" fontId="7" fillId="0" borderId="0" xfId="1" applyNumberFormat="1" applyFont="1" applyBorder="1" applyAlignment="1">
      <alignment vertical="center"/>
    </xf>
    <xf numFmtId="0" fontId="8" fillId="6" borderId="1" xfId="8" applyFont="1" applyBorder="1" applyAlignment="1">
      <alignment horizontal="center" vertical="center"/>
    </xf>
    <xf numFmtId="0" fontId="8" fillId="6" borderId="3" xfId="8" applyFont="1" applyBorder="1" applyAlignment="1">
      <alignment horizontal="center" vertical="center"/>
    </xf>
    <xf numFmtId="0" fontId="8" fillId="6" borderId="4" xfId="8" applyFont="1" applyBorder="1" applyAlignment="1">
      <alignment horizontal="center" vertical="center"/>
    </xf>
    <xf numFmtId="0" fontId="8" fillId="6" borderId="5" xfId="8" applyFont="1" applyBorder="1" applyAlignment="1">
      <alignment horizontal="center" vertical="center"/>
    </xf>
    <xf numFmtId="0" fontId="8" fillId="6" borderId="3" xfId="8" applyFont="1" applyBorder="1" applyAlignment="1">
      <alignment horizontal="center" vertical="center" wrapText="1"/>
    </xf>
    <xf numFmtId="0" fontId="8" fillId="6" borderId="5" xfId="8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</cellXfs>
  <cellStyles count="9">
    <cellStyle name="20% - Accent4" xfId="7" builtinId="42"/>
    <cellStyle name="40% - Accent1" xfId="3" builtinId="31"/>
    <cellStyle name="40% - Accent4" xfId="8" builtinId="43"/>
    <cellStyle name="40% - Accent5" xfId="6" builtinId="47"/>
    <cellStyle name="Comma" xfId="1" builtinId="3"/>
    <cellStyle name="Normal" xfId="0" builtinId="0"/>
    <cellStyle name="Normal_ontablo" xfId="2" xr:uid="{00000000-0005-0000-0000-000006000000}"/>
    <cellStyle name="Процентный 2" xfId="5" xr:uid="{00000000-0005-0000-0000-000007000000}"/>
    <cellStyle name="Финансовый [0] 2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activeCell="E31" sqref="E31"/>
    </sheetView>
  </sheetViews>
  <sheetFormatPr defaultRowHeight="15" x14ac:dyDescent="0.2"/>
  <cols>
    <col min="1" max="1" width="9.140625" style="1"/>
    <col min="2" max="2" width="37.42578125" style="1" customWidth="1"/>
    <col min="3" max="4" width="18.5703125" style="1" bestFit="1" customWidth="1"/>
    <col min="5" max="10" width="18.28515625" style="1" customWidth="1"/>
    <col min="11" max="16384" width="9.140625" style="1"/>
  </cols>
  <sheetData>
    <row r="1" spans="1:10" x14ac:dyDescent="0.2">
      <c r="B1" s="10" t="s">
        <v>11</v>
      </c>
    </row>
    <row r="2" spans="1:10" x14ac:dyDescent="0.2">
      <c r="A2" s="22"/>
      <c r="B2" s="39" t="s">
        <v>0</v>
      </c>
      <c r="C2" s="42" t="s">
        <v>1</v>
      </c>
      <c r="D2" s="42" t="s">
        <v>12</v>
      </c>
      <c r="E2" s="42" t="s">
        <v>2</v>
      </c>
      <c r="F2" s="42" t="s">
        <v>13</v>
      </c>
      <c r="G2" s="42" t="s">
        <v>3</v>
      </c>
      <c r="H2" s="22"/>
      <c r="I2" s="22"/>
      <c r="J2" s="22"/>
    </row>
    <row r="3" spans="1:10" ht="41.25" customHeight="1" x14ac:dyDescent="0.2">
      <c r="A3" s="22"/>
      <c r="B3" s="40"/>
      <c r="C3" s="43"/>
      <c r="D3" s="43"/>
      <c r="E3" s="43"/>
      <c r="F3" s="43"/>
      <c r="G3" s="43"/>
      <c r="H3" s="23"/>
      <c r="I3" s="23"/>
      <c r="J3" s="23"/>
    </row>
    <row r="4" spans="1:10" x14ac:dyDescent="0.2">
      <c r="A4" s="22"/>
      <c r="B4" s="41"/>
      <c r="C4" s="38" t="s">
        <v>4</v>
      </c>
      <c r="D4" s="38" t="s">
        <v>4</v>
      </c>
      <c r="E4" s="38" t="s">
        <v>4</v>
      </c>
      <c r="F4" s="38" t="s">
        <v>14</v>
      </c>
      <c r="G4" s="38" t="s">
        <v>5</v>
      </c>
      <c r="H4" s="24"/>
      <c r="I4" s="24"/>
      <c r="J4" s="24"/>
    </row>
    <row r="5" spans="1:10" x14ac:dyDescent="0.2">
      <c r="A5" s="22"/>
      <c r="B5" s="31" t="s">
        <v>8</v>
      </c>
      <c r="C5" s="32">
        <f>C20/10.5766</f>
        <v>22.298725488342193</v>
      </c>
      <c r="D5" s="32">
        <f t="shared" ref="D5:E5" si="0">D20/10.5766</f>
        <v>10.532032978461888</v>
      </c>
      <c r="E5" s="32">
        <f t="shared" si="0"/>
        <v>1.0921846340033661</v>
      </c>
      <c r="F5" s="33">
        <v>1802471</v>
      </c>
      <c r="G5" s="34">
        <f>G20</f>
        <v>100</v>
      </c>
      <c r="H5" s="25"/>
      <c r="I5" s="25"/>
      <c r="J5" s="25"/>
    </row>
    <row r="6" spans="1:10" x14ac:dyDescent="0.2">
      <c r="A6" s="22"/>
      <c r="B6" s="18" t="s">
        <v>16</v>
      </c>
      <c r="C6" s="30">
        <f t="shared" ref="C6:E8" si="1">C21/10.5766</f>
        <v>9.3385397953973881E-2</v>
      </c>
      <c r="D6" s="30">
        <f t="shared" si="1"/>
        <v>0</v>
      </c>
      <c r="E6" s="30">
        <f t="shared" si="1"/>
        <v>1.8644933154321804E-2</v>
      </c>
      <c r="F6" s="17">
        <v>15921</v>
      </c>
      <c r="G6" s="21">
        <f t="shared" ref="G6:G8" si="2">G21</f>
        <v>0.41879253593572374</v>
      </c>
      <c r="H6" s="27"/>
      <c r="I6" s="26"/>
      <c r="J6" s="26"/>
    </row>
    <row r="7" spans="1:10" x14ac:dyDescent="0.2">
      <c r="A7" s="22"/>
      <c r="B7" s="18" t="s">
        <v>17</v>
      </c>
      <c r="C7" s="30">
        <f t="shared" si="1"/>
        <v>5.1964241816840957</v>
      </c>
      <c r="D7" s="30">
        <f t="shared" si="1"/>
        <v>0</v>
      </c>
      <c r="E7" s="30">
        <f t="shared" si="1"/>
        <v>0.26777036098557194</v>
      </c>
      <c r="F7" s="17">
        <v>458953</v>
      </c>
      <c r="G7" s="21">
        <f t="shared" si="2"/>
        <v>23.303682465622504</v>
      </c>
      <c r="H7" s="28"/>
      <c r="I7" s="28"/>
      <c r="J7" s="28"/>
    </row>
    <row r="8" spans="1:10" x14ac:dyDescent="0.2">
      <c r="A8" s="22"/>
      <c r="B8" s="18" t="s">
        <v>18</v>
      </c>
      <c r="C8" s="30">
        <f t="shared" si="1"/>
        <v>17.008915908704122</v>
      </c>
      <c r="D8" s="30">
        <f t="shared" si="1"/>
        <v>10.532032978461888</v>
      </c>
      <c r="E8" s="30">
        <f t="shared" si="1"/>
        <v>0.80576933986347221</v>
      </c>
      <c r="F8" s="29">
        <v>1327597</v>
      </c>
      <c r="G8" s="21">
        <f t="shared" si="2"/>
        <v>76.277524998441777</v>
      </c>
      <c r="H8" s="28"/>
      <c r="I8" s="28"/>
      <c r="J8" s="28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">
      <c r="B10" s="2" t="s">
        <v>6</v>
      </c>
      <c r="E10" s="2" t="s">
        <v>7</v>
      </c>
    </row>
    <row r="11" spans="1:10" x14ac:dyDescent="0.2">
      <c r="B11" s="1" t="s">
        <v>19</v>
      </c>
      <c r="E11" s="35" t="s">
        <v>9</v>
      </c>
    </row>
    <row r="12" spans="1:10" x14ac:dyDescent="0.2">
      <c r="B12" s="1" t="s">
        <v>20</v>
      </c>
      <c r="D12" s="3"/>
      <c r="E12" s="4"/>
    </row>
    <row r="13" spans="1:10" x14ac:dyDescent="0.2">
      <c r="D13" s="3"/>
    </row>
    <row r="16" spans="1:10" x14ac:dyDescent="0.2">
      <c r="B16" s="10" t="s">
        <v>11</v>
      </c>
      <c r="D16" s="44" t="s">
        <v>10</v>
      </c>
      <c r="E16" s="44"/>
      <c r="F16" s="44"/>
      <c r="G16" s="44"/>
    </row>
    <row r="17" spans="2:7" x14ac:dyDescent="0.2">
      <c r="B17" s="39" t="s">
        <v>0</v>
      </c>
      <c r="C17" s="42" t="s">
        <v>1</v>
      </c>
      <c r="D17" s="42" t="s">
        <v>12</v>
      </c>
      <c r="E17" s="42" t="s">
        <v>2</v>
      </c>
      <c r="F17" s="42" t="s">
        <v>13</v>
      </c>
      <c r="G17" s="42" t="s">
        <v>3</v>
      </c>
    </row>
    <row r="18" spans="2:7" ht="48" customHeight="1" x14ac:dyDescent="0.2">
      <c r="B18" s="40"/>
      <c r="C18" s="43"/>
      <c r="D18" s="43"/>
      <c r="E18" s="43"/>
      <c r="F18" s="43"/>
      <c r="G18" s="43"/>
    </row>
    <row r="19" spans="2:7" x14ac:dyDescent="0.2">
      <c r="B19" s="41"/>
      <c r="C19" s="38" t="s">
        <v>15</v>
      </c>
      <c r="D19" s="38" t="s">
        <v>15</v>
      </c>
      <c r="E19" s="38" t="s">
        <v>15</v>
      </c>
      <c r="F19" s="38" t="s">
        <v>14</v>
      </c>
      <c r="G19" s="38" t="s">
        <v>5</v>
      </c>
    </row>
    <row r="20" spans="2:7" x14ac:dyDescent="0.2">
      <c r="B20" s="31" t="s">
        <v>8</v>
      </c>
      <c r="C20" s="32">
        <v>235.84470000000002</v>
      </c>
      <c r="D20" s="36">
        <v>111.3931</v>
      </c>
      <c r="E20" s="32">
        <v>11.551600000000001</v>
      </c>
      <c r="F20" s="33">
        <v>1802471</v>
      </c>
      <c r="G20" s="34">
        <f>C20*100/$C$20</f>
        <v>100</v>
      </c>
    </row>
    <row r="21" spans="2:7" x14ac:dyDescent="0.2">
      <c r="B21" s="18" t="s">
        <v>16</v>
      </c>
      <c r="C21" s="14">
        <v>0.98770000000000002</v>
      </c>
      <c r="D21" s="15">
        <v>0</v>
      </c>
      <c r="E21" s="16">
        <v>0.19719999999999999</v>
      </c>
      <c r="F21" s="17">
        <v>15921</v>
      </c>
      <c r="G21" s="21">
        <f t="shared" ref="G21:G23" si="3">C21*100/$C$20</f>
        <v>0.41879253593572374</v>
      </c>
    </row>
    <row r="22" spans="2:7" x14ac:dyDescent="0.2">
      <c r="B22" s="18" t="s">
        <v>17</v>
      </c>
      <c r="C22" s="14">
        <v>54.960500000000003</v>
      </c>
      <c r="D22" s="15">
        <v>0</v>
      </c>
      <c r="E22" s="16">
        <v>2.8321000000000001</v>
      </c>
      <c r="F22" s="17">
        <v>458953</v>
      </c>
      <c r="G22" s="21">
        <f t="shared" si="3"/>
        <v>23.303682465622504</v>
      </c>
    </row>
    <row r="23" spans="2:7" x14ac:dyDescent="0.2">
      <c r="B23" s="18" t="s">
        <v>18</v>
      </c>
      <c r="C23" s="19">
        <v>179.8965</v>
      </c>
      <c r="D23" s="19">
        <v>111.3931</v>
      </c>
      <c r="E23" s="19">
        <v>8.5222999999999995</v>
      </c>
      <c r="F23" s="20">
        <v>1327597</v>
      </c>
      <c r="G23" s="21">
        <f t="shared" si="3"/>
        <v>76.277524998441777</v>
      </c>
    </row>
    <row r="24" spans="2:7" x14ac:dyDescent="0.2">
      <c r="C24" s="5"/>
      <c r="D24" s="6"/>
      <c r="F24" s="5"/>
      <c r="G24" s="6"/>
    </row>
    <row r="25" spans="2:7" x14ac:dyDescent="0.2">
      <c r="B25" s="9"/>
      <c r="D25" s="8"/>
      <c r="E25" s="8"/>
    </row>
    <row r="26" spans="2:7" x14ac:dyDescent="0.2">
      <c r="B26" s="9"/>
      <c r="D26" s="7"/>
      <c r="E26" s="8"/>
    </row>
    <row r="27" spans="2:7" x14ac:dyDescent="0.2">
      <c r="B27" s="9"/>
    </row>
    <row r="28" spans="2:7" x14ac:dyDescent="0.2">
      <c r="B28" s="9"/>
    </row>
    <row r="29" spans="2:7" x14ac:dyDescent="0.2">
      <c r="B29" s="9"/>
    </row>
    <row r="30" spans="2:7" x14ac:dyDescent="0.2">
      <c r="B30" s="9"/>
      <c r="E30" s="37"/>
      <c r="F30" s="37"/>
      <c r="G30" s="11"/>
    </row>
    <row r="31" spans="2:7" x14ac:dyDescent="0.2">
      <c r="B31" s="9"/>
      <c r="E31" s="37"/>
      <c r="F31" s="37"/>
      <c r="G31" s="6"/>
    </row>
    <row r="32" spans="2:7" x14ac:dyDescent="0.2">
      <c r="B32" s="9"/>
    </row>
    <row r="33" spans="2:8" x14ac:dyDescent="0.2">
      <c r="B33" s="9"/>
      <c r="E33" s="12"/>
      <c r="G33" s="12"/>
    </row>
    <row r="34" spans="2:8" x14ac:dyDescent="0.2">
      <c r="B34" s="9"/>
      <c r="E34" s="12"/>
      <c r="G34" s="12"/>
    </row>
    <row r="35" spans="2:8" x14ac:dyDescent="0.2">
      <c r="E35" s="12"/>
      <c r="G35" s="12"/>
    </row>
    <row r="36" spans="2:8" x14ac:dyDescent="0.2">
      <c r="E36" s="12"/>
      <c r="G36" s="12"/>
    </row>
    <row r="38" spans="2:8" x14ac:dyDescent="0.2">
      <c r="E38" s="12"/>
      <c r="F38" s="12"/>
      <c r="G38" s="12"/>
      <c r="H38" s="13"/>
    </row>
    <row r="39" spans="2:8" x14ac:dyDescent="0.2">
      <c r="E39" s="12"/>
      <c r="F39" s="12"/>
      <c r="G39" s="12"/>
      <c r="H39" s="13"/>
    </row>
    <row r="40" spans="2:8" x14ac:dyDescent="0.2">
      <c r="E40" s="12"/>
      <c r="F40" s="12"/>
      <c r="G40" s="12"/>
      <c r="H40" s="13"/>
    </row>
    <row r="41" spans="2:8" x14ac:dyDescent="0.2">
      <c r="E41" s="12"/>
      <c r="F41" s="12"/>
      <c r="G41" s="12"/>
      <c r="H41" s="13"/>
    </row>
  </sheetData>
  <mergeCells count="13">
    <mergeCell ref="G2:G3"/>
    <mergeCell ref="B17:B19"/>
    <mergeCell ref="G17:G18"/>
    <mergeCell ref="F17:F18"/>
    <mergeCell ref="E17:E18"/>
    <mergeCell ref="D17:D18"/>
    <mergeCell ref="C17:C18"/>
    <mergeCell ref="D16:G16"/>
    <mergeCell ref="B2:B4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2018-03-27T14:09:01Z</dcterms:modified>
</cp:coreProperties>
</file>