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3" sheetId="3" r:id="rId1"/>
  </sheets>
  <calcPr calcId="124519"/>
</workbook>
</file>

<file path=xl/calcChain.xml><?xml version="1.0" encoding="utf-8"?>
<calcChain xmlns="http://schemas.openxmlformats.org/spreadsheetml/2006/main">
  <c r="F6" i="3"/>
  <c r="E8"/>
  <c r="E7"/>
  <c r="D8"/>
  <c r="F8" s="1"/>
  <c r="D7"/>
  <c r="F7" s="1"/>
</calcChain>
</file>

<file path=xl/sharedStrings.xml><?xml version="1.0" encoding="utf-8"?>
<sst xmlns="http://schemas.openxmlformats.org/spreadsheetml/2006/main" count="18" uniqueCount="15">
  <si>
    <t>TOTAL MARKET</t>
  </si>
  <si>
    <t>Business line</t>
  </si>
  <si>
    <t>%</t>
  </si>
  <si>
    <t>Mandatory insurance</t>
  </si>
  <si>
    <t>Voluntary insurance</t>
  </si>
  <si>
    <t>GROSS WRITTEN PREMIUMS</t>
  </si>
  <si>
    <t>Weight in all GWP</t>
  </si>
  <si>
    <t>Change</t>
  </si>
  <si>
    <t>EUR m</t>
  </si>
  <si>
    <t>Market porfolio as of December 31st, 2011 (ESTIMATIONS)</t>
  </si>
  <si>
    <t>1 EUR = 5.9105 Somoni - TJS (December 31st, 2010)</t>
  </si>
  <si>
    <t>1 EUR = 6.1565 Somoni - TJS (December 31st, 2011)</t>
  </si>
  <si>
    <t>National Bank of Tajikistan</t>
  </si>
  <si>
    <t>Source:</t>
  </si>
  <si>
    <t>Tajikistan's currency exxchange rate for calculations: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</si>
</sst>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38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164" fontId="0" fillId="0" borderId="0" xfId="1" applyFont="1"/>
    <xf numFmtId="0" fontId="5" fillId="0" borderId="0" xfId="0" applyFont="1"/>
    <xf numFmtId="0" fontId="6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3" fillId="3" borderId="0" xfId="0" applyFont="1" applyFill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4" fontId="0" fillId="0" borderId="1" xfId="1" applyFont="1" applyBorder="1"/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</cellXfs>
  <cellStyles count="5">
    <cellStyle name="Comma" xfId="1" builtinId="3"/>
    <cellStyle name="Comma 2" xfId="3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16"/>
  <sheetViews>
    <sheetView tabSelected="1" workbookViewId="0">
      <selection activeCell="J18" sqref="J18"/>
    </sheetView>
  </sheetViews>
  <sheetFormatPr defaultRowHeight="15"/>
  <cols>
    <col min="3" max="3" width="26.28515625" customWidth="1"/>
    <col min="4" max="4" width="18.85546875" bestFit="1" customWidth="1"/>
    <col min="5" max="5" width="13.140625" customWidth="1"/>
    <col min="6" max="6" width="11" bestFit="1" customWidth="1"/>
    <col min="7" max="7" width="9.42578125" bestFit="1" customWidth="1"/>
  </cols>
  <sheetData>
    <row r="2" spans="3:8" ht="15.75">
      <c r="C2" s="2" t="s">
        <v>9</v>
      </c>
      <c r="E2" s="1"/>
      <c r="F2" s="1"/>
    </row>
    <row r="3" spans="3:8">
      <c r="C3" s="9" t="s">
        <v>1</v>
      </c>
      <c r="D3" s="10" t="s">
        <v>5</v>
      </c>
      <c r="E3" s="10"/>
      <c r="F3" s="10"/>
      <c r="G3" s="11" t="s">
        <v>6</v>
      </c>
      <c r="H3" s="11"/>
    </row>
    <row r="4" spans="3:8">
      <c r="C4" s="9"/>
      <c r="D4" s="6">
        <v>2011</v>
      </c>
      <c r="E4" s="6">
        <v>2010</v>
      </c>
      <c r="F4" s="6" t="s">
        <v>7</v>
      </c>
      <c r="G4" s="6">
        <v>2011</v>
      </c>
      <c r="H4" s="6">
        <v>2010</v>
      </c>
    </row>
    <row r="5" spans="3:8">
      <c r="C5" s="9"/>
      <c r="D5" s="7" t="s">
        <v>8</v>
      </c>
      <c r="E5" s="7" t="s">
        <v>8</v>
      </c>
      <c r="F5" s="7" t="s">
        <v>2</v>
      </c>
      <c r="G5" s="7" t="s">
        <v>2</v>
      </c>
      <c r="H5" s="7" t="s">
        <v>2</v>
      </c>
    </row>
    <row r="6" spans="3:8" ht="15.75">
      <c r="C6" s="3" t="s">
        <v>0</v>
      </c>
      <c r="D6" s="8">
        <v>20</v>
      </c>
      <c r="E6" s="8">
        <v>16</v>
      </c>
      <c r="F6" s="8">
        <f>D6*100/E6-100</f>
        <v>25</v>
      </c>
      <c r="G6" s="8">
        <v>100</v>
      </c>
      <c r="H6" s="8">
        <v>100</v>
      </c>
    </row>
    <row r="7" spans="3:8">
      <c r="C7" s="4" t="s">
        <v>3</v>
      </c>
      <c r="D7" s="8">
        <f>0.75*D6</f>
        <v>15</v>
      </c>
      <c r="E7" s="8">
        <f>0.75*E6</f>
        <v>12</v>
      </c>
      <c r="F7" s="8">
        <f t="shared" ref="F7:F8" si="0">D7*100/E7-100</f>
        <v>25</v>
      </c>
      <c r="G7" s="8">
        <v>75</v>
      </c>
      <c r="H7" s="8">
        <v>75</v>
      </c>
    </row>
    <row r="8" spans="3:8">
      <c r="C8" s="4" t="s">
        <v>4</v>
      </c>
      <c r="D8" s="8">
        <f>0.25*D6</f>
        <v>5</v>
      </c>
      <c r="E8" s="8">
        <f>0.25*E6</f>
        <v>4</v>
      </c>
      <c r="F8" s="8">
        <f t="shared" si="0"/>
        <v>25</v>
      </c>
      <c r="G8" s="8">
        <v>25</v>
      </c>
      <c r="H8" s="8">
        <v>25</v>
      </c>
    </row>
    <row r="11" spans="3:8">
      <c r="C11" s="12" t="s">
        <v>13</v>
      </c>
    </row>
    <row r="12" spans="3:8">
      <c r="C12" s="13" t="s">
        <v>12</v>
      </c>
    </row>
    <row r="14" spans="3:8">
      <c r="C14" t="s">
        <v>14</v>
      </c>
    </row>
    <row r="15" spans="3:8">
      <c r="C15" s="5" t="s">
        <v>11</v>
      </c>
    </row>
    <row r="16" spans="3:8">
      <c r="C16" s="5" t="s">
        <v>10</v>
      </c>
    </row>
  </sheetData>
  <mergeCells count="3"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2011-05-05T11:27:38Z</dcterms:created>
  <dcterms:modified xsi:type="dcterms:W3CDTF">2012-05-04T10:20:57Z</dcterms:modified>
</cp:coreProperties>
</file>