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E28" i="1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H25" l="1"/>
  <c r="I25"/>
  <c r="J25"/>
  <c r="H26"/>
  <c r="I26"/>
  <c r="J26"/>
  <c r="H27"/>
  <c r="I27"/>
  <c r="J27"/>
  <c r="H28"/>
  <c r="I28"/>
  <c r="J28"/>
  <c r="H6"/>
  <c r="H7"/>
  <c r="I7"/>
  <c r="J7"/>
  <c r="H8"/>
  <c r="I8"/>
  <c r="J8"/>
  <c r="H9"/>
  <c r="I9"/>
  <c r="J9"/>
  <c r="H10"/>
  <c r="I10"/>
  <c r="J10"/>
  <c r="H11"/>
  <c r="I11"/>
  <c r="J11"/>
  <c r="H12"/>
  <c r="I12"/>
  <c r="J12"/>
  <c r="H13"/>
  <c r="I13"/>
  <c r="J13"/>
  <c r="H14"/>
  <c r="I14"/>
  <c r="J14"/>
  <c r="H15"/>
  <c r="I15"/>
  <c r="J15"/>
  <c r="H16"/>
  <c r="I16"/>
  <c r="J16"/>
  <c r="H17"/>
  <c r="I17"/>
  <c r="J17"/>
  <c r="H18"/>
  <c r="I18"/>
  <c r="J18"/>
  <c r="H19"/>
  <c r="I19"/>
  <c r="J19"/>
  <c r="H20"/>
  <c r="I20"/>
  <c r="J20"/>
  <c r="H21"/>
  <c r="I21"/>
  <c r="J21"/>
  <c r="H22"/>
  <c r="I22"/>
  <c r="J22"/>
  <c r="H23"/>
  <c r="I23"/>
  <c r="J23"/>
  <c r="H24"/>
  <c r="I24"/>
  <c r="J24"/>
  <c r="J6"/>
  <c r="I6"/>
</calcChain>
</file>

<file path=xl/sharedStrings.xml><?xml version="1.0" encoding="utf-8"?>
<sst xmlns="http://schemas.openxmlformats.org/spreadsheetml/2006/main" count="41" uniqueCount="34">
  <si>
    <t>Business line</t>
  </si>
  <si>
    <t>TOTAL MARKET</t>
  </si>
  <si>
    <t>TOTAL LIFE</t>
  </si>
  <si>
    <t>Life assurance</t>
  </si>
  <si>
    <t>Unit-linked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</si>
  <si>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</si>
  <si>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</si>
  <si>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</si>
  <si>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</si>
  <si>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</si>
  <si>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</si>
  <si>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</si>
  <si>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</si>
  <si>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</si>
  <si>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</si>
  <si>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</si>
  <si>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</si>
  <si>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Slovenian currency: EURO</t>
  </si>
  <si>
    <t>Source:</t>
  </si>
  <si>
    <t>Slovenian Insurance Association</t>
  </si>
  <si>
    <t>GROSS WRITTEN PREMIUMS</t>
  </si>
  <si>
    <t>Weight in all GWP</t>
  </si>
  <si>
    <t>Change</t>
  </si>
  <si>
    <t>EUR m</t>
  </si>
  <si>
    <t>%</t>
  </si>
  <si>
    <t>PAID CLAIMS</t>
  </si>
  <si>
    <t>Travel insurance</t>
  </si>
  <si>
    <t>Goods in transit</t>
  </si>
  <si>
    <t>Financial loss</t>
  </si>
  <si>
    <t>Carriers' liability (aircraft and ships)</t>
  </si>
  <si>
    <t>Suretyship insurance</t>
  </si>
  <si>
    <t>Legal expenses</t>
  </si>
  <si>
    <t>Railway, aircraft and ships ins.</t>
  </si>
  <si>
    <t>Market porfolio at December 31st, 2015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</si>
</sst>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2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7" borderId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5" fillId="0" borderId="0" xfId="2" applyFont="1"/>
    <xf numFmtId="164" fontId="8" fillId="0" borderId="1" xfId="1" applyFont="1" applyFill="1" applyBorder="1"/>
    <xf numFmtId="164" fontId="9" fillId="0" borderId="1" xfId="1" applyFont="1" applyFill="1" applyBorder="1"/>
    <xf numFmtId="164" fontId="9" fillId="6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164" fontId="4" fillId="0" borderId="1" xfId="1" applyFont="1" applyBorder="1"/>
    <xf numFmtId="164" fontId="3" fillId="6" borderId="1" xfId="1" applyFont="1" applyFill="1" applyBorder="1"/>
    <xf numFmtId="164" fontId="7" fillId="0" borderId="1" xfId="1" applyFont="1" applyFill="1" applyBorder="1"/>
    <xf numFmtId="164" fontId="6" fillId="0" borderId="1" xfId="1" applyFont="1" applyFill="1" applyBorder="1"/>
    <xf numFmtId="164" fontId="7" fillId="0" borderId="1" xfId="1" applyFont="1" applyFill="1" applyBorder="1" applyAlignment="1">
      <alignment horizontal="left" indent="3"/>
    </xf>
    <xf numFmtId="164" fontId="6" fillId="0" borderId="1" xfId="1" applyFont="1" applyFill="1" applyBorder="1" applyAlignment="1">
      <alignment horizontal="left"/>
    </xf>
    <xf numFmtId="164" fontId="7" fillId="0" borderId="1" xfId="1" applyFont="1" applyFill="1" applyBorder="1" applyAlignment="1">
      <alignment horizontal="left"/>
    </xf>
    <xf numFmtId="164" fontId="4" fillId="0" borderId="0" xfId="0" applyNumberFormat="1" applyFo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Navadno 2" xf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1"/>
  <sheetViews>
    <sheetView tabSelected="1" zoomScaleNormal="100" workbookViewId="0">
      <selection activeCell="F37" sqref="F37"/>
    </sheetView>
  </sheetViews>
  <sheetFormatPr defaultRowHeight="12.75"/>
  <cols>
    <col min="1" max="1" width="9.140625" style="2"/>
    <col min="2" max="2" width="33.85546875" style="2" customWidth="1"/>
    <col min="3" max="10" width="12.28515625" style="2" customWidth="1"/>
    <col min="11" max="11" width="14" style="2" customWidth="1"/>
    <col min="12" max="16384" width="9.140625" style="2"/>
  </cols>
  <sheetData>
    <row r="2" spans="2:10">
      <c r="B2" s="1" t="s">
        <v>33</v>
      </c>
    </row>
    <row r="3" spans="2:10">
      <c r="B3" s="18" t="s">
        <v>0</v>
      </c>
      <c r="C3" s="19" t="s">
        <v>20</v>
      </c>
      <c r="D3" s="19"/>
      <c r="E3" s="19"/>
      <c r="F3" s="21" t="s">
        <v>25</v>
      </c>
      <c r="G3" s="21"/>
      <c r="H3" s="21"/>
      <c r="I3" s="20" t="s">
        <v>21</v>
      </c>
      <c r="J3" s="20"/>
    </row>
    <row r="4" spans="2:10">
      <c r="B4" s="18"/>
      <c r="C4" s="3">
        <v>2015</v>
      </c>
      <c r="D4" s="3">
        <v>2014</v>
      </c>
      <c r="E4" s="3" t="s">
        <v>22</v>
      </c>
      <c r="F4" s="3">
        <v>2015</v>
      </c>
      <c r="G4" s="3">
        <v>2014</v>
      </c>
      <c r="H4" s="3" t="s">
        <v>22</v>
      </c>
      <c r="I4" s="3">
        <v>2015</v>
      </c>
      <c r="J4" s="3">
        <v>2014</v>
      </c>
    </row>
    <row r="5" spans="2:10">
      <c r="B5" s="18"/>
      <c r="C5" s="9" t="s">
        <v>23</v>
      </c>
      <c r="D5" s="9" t="s">
        <v>23</v>
      </c>
      <c r="E5" s="9" t="s">
        <v>24</v>
      </c>
      <c r="F5" s="9" t="s">
        <v>23</v>
      </c>
      <c r="G5" s="9" t="s">
        <v>23</v>
      </c>
      <c r="H5" s="9" t="s">
        <v>24</v>
      </c>
      <c r="I5" s="9" t="s">
        <v>24</v>
      </c>
      <c r="J5" s="9" t="s">
        <v>24</v>
      </c>
    </row>
    <row r="6" spans="2:10" s="1" customFormat="1">
      <c r="B6" s="11" t="s">
        <v>1</v>
      </c>
      <c r="C6" s="8">
        <v>1975.3582460199996</v>
      </c>
      <c r="D6" s="8">
        <v>1937.5556234299997</v>
      </c>
      <c r="E6" s="8">
        <f t="shared" ref="E6:E28" si="0">C6*100/D6-100</f>
        <v>1.9510470890677567</v>
      </c>
      <c r="F6" s="8">
        <v>1350.878494611</v>
      </c>
      <c r="G6" s="8">
        <v>1326.0505596200001</v>
      </c>
      <c r="H6" s="8">
        <f t="shared" ref="H6:H24" si="1">F6*100/G6-100</f>
        <v>1.8723218968449373</v>
      </c>
      <c r="I6" s="8">
        <f>C6*100/$C$6</f>
        <v>100</v>
      </c>
      <c r="J6" s="8">
        <f>D6*100/$D$6</f>
        <v>100</v>
      </c>
    </row>
    <row r="7" spans="2:10" s="1" customFormat="1">
      <c r="B7" s="11" t="s">
        <v>2</v>
      </c>
      <c r="C7" s="8">
        <v>565.92283638999936</v>
      </c>
      <c r="D7" s="8">
        <v>535.36112017999994</v>
      </c>
      <c r="E7" s="8">
        <f t="shared" si="0"/>
        <v>5.7086170545451438</v>
      </c>
      <c r="F7" s="8">
        <v>411.24009550000005</v>
      </c>
      <c r="G7" s="8">
        <v>382.12904872999997</v>
      </c>
      <c r="H7" s="8">
        <f t="shared" si="1"/>
        <v>7.6181192889549152</v>
      </c>
      <c r="I7" s="8">
        <f t="shared" ref="I7:I24" si="2">C7*100/$C$6</f>
        <v>28.649124154073551</v>
      </c>
      <c r="J7" s="8">
        <f t="shared" ref="J7:J24" si="3">D7*100/$D$6</f>
        <v>27.630748439224952</v>
      </c>
    </row>
    <row r="8" spans="2:10">
      <c r="B8" s="12" t="s">
        <v>3</v>
      </c>
      <c r="C8" s="10">
        <v>257.5396784199994</v>
      </c>
      <c r="D8" s="10">
        <v>261.04718810999998</v>
      </c>
      <c r="E8" s="6">
        <f t="shared" si="0"/>
        <v>-1.3436305195988467</v>
      </c>
      <c r="F8" s="10">
        <v>211.02175725852507</v>
      </c>
      <c r="G8" s="10">
        <v>207.37796975540326</v>
      </c>
      <c r="H8" s="6">
        <f t="shared" si="1"/>
        <v>1.7570755020022375</v>
      </c>
      <c r="I8" s="6">
        <f t="shared" si="2"/>
        <v>13.037618818707781</v>
      </c>
      <c r="J8" s="6">
        <f t="shared" si="3"/>
        <v>13.473016462251316</v>
      </c>
    </row>
    <row r="9" spans="2:10">
      <c r="B9" s="12" t="s">
        <v>4</v>
      </c>
      <c r="C9" s="10">
        <v>286.80055961999989</v>
      </c>
      <c r="D9" s="10">
        <v>257.47436498999997</v>
      </c>
      <c r="E9" s="6">
        <f t="shared" si="0"/>
        <v>11.389947356949065</v>
      </c>
      <c r="F9" s="10">
        <v>189.63571262147499</v>
      </c>
      <c r="G9" s="10">
        <v>163.38581364459677</v>
      </c>
      <c r="H9" s="6">
        <f t="shared" si="1"/>
        <v>16.066204520043613</v>
      </c>
      <c r="I9" s="6">
        <f t="shared" si="2"/>
        <v>14.518913731109418</v>
      </c>
      <c r="J9" s="6">
        <f t="shared" si="3"/>
        <v>13.288617982187288</v>
      </c>
    </row>
    <row r="10" spans="2:10">
      <c r="B10" s="12" t="s">
        <v>5</v>
      </c>
      <c r="C10" s="6">
        <v>21.582598349999998</v>
      </c>
      <c r="D10" s="6">
        <v>16.839567079999998</v>
      </c>
      <c r="E10" s="6">
        <f t="shared" si="0"/>
        <v>28.165992911024404</v>
      </c>
      <c r="F10" s="6">
        <v>10.58262562</v>
      </c>
      <c r="G10" s="6">
        <v>11.36526533</v>
      </c>
      <c r="H10" s="6">
        <f t="shared" si="1"/>
        <v>-6.8862423117754048</v>
      </c>
      <c r="I10" s="6">
        <f t="shared" si="2"/>
        <v>1.0925916042563495</v>
      </c>
      <c r="J10" s="6">
        <f t="shared" si="3"/>
        <v>0.86911399478634799</v>
      </c>
    </row>
    <row r="11" spans="2:10" s="1" customFormat="1">
      <c r="B11" s="11" t="s">
        <v>6</v>
      </c>
      <c r="C11" s="8">
        <v>1409.4354096300001</v>
      </c>
      <c r="D11" s="8">
        <v>1402.19450325</v>
      </c>
      <c r="E11" s="8">
        <f t="shared" si="0"/>
        <v>0.51639814328305533</v>
      </c>
      <c r="F11" s="8">
        <v>939.63839911100001</v>
      </c>
      <c r="G11" s="8">
        <v>943.92151089000004</v>
      </c>
      <c r="H11" s="8">
        <f t="shared" si="1"/>
        <v>-0.4537571958670128</v>
      </c>
      <c r="I11" s="8">
        <f t="shared" si="2"/>
        <v>71.350875845926439</v>
      </c>
      <c r="J11" s="8">
        <f t="shared" si="3"/>
        <v>72.369251560775069</v>
      </c>
    </row>
    <row r="12" spans="2:10">
      <c r="B12" s="12" t="s">
        <v>7</v>
      </c>
      <c r="C12" s="10">
        <v>94.703494269999979</v>
      </c>
      <c r="D12" s="10">
        <v>94.286848980000002</v>
      </c>
      <c r="E12" s="6">
        <f t="shared" si="0"/>
        <v>0.44189120169701823</v>
      </c>
      <c r="F12" s="10">
        <v>33.491790611228296</v>
      </c>
      <c r="G12" s="10">
        <v>33.414418591279649</v>
      </c>
      <c r="H12" s="6">
        <f t="shared" si="1"/>
        <v>0.23155279430432074</v>
      </c>
      <c r="I12" s="6">
        <f t="shared" si="2"/>
        <v>4.7942440041349919</v>
      </c>
      <c r="J12" s="6">
        <f t="shared" si="3"/>
        <v>4.8662783065338102</v>
      </c>
    </row>
    <row r="13" spans="2:10">
      <c r="B13" s="12" t="s">
        <v>8</v>
      </c>
      <c r="C13" s="10">
        <v>483.03657465999999</v>
      </c>
      <c r="D13" s="10">
        <v>471.67851332999999</v>
      </c>
      <c r="E13" s="6">
        <f t="shared" si="0"/>
        <v>2.4080090589272913</v>
      </c>
      <c r="F13" s="10">
        <v>421.35089623099998</v>
      </c>
      <c r="G13" s="10">
        <v>402.99365392999999</v>
      </c>
      <c r="H13" s="6">
        <f t="shared" si="1"/>
        <v>4.5552187043095955</v>
      </c>
      <c r="I13" s="6">
        <f t="shared" si="2"/>
        <v>24.453112524436211</v>
      </c>
      <c r="J13" s="6">
        <f t="shared" si="3"/>
        <v>24.343998573573899</v>
      </c>
    </row>
    <row r="14" spans="2:10" s="1" customFormat="1">
      <c r="B14" s="13" t="s">
        <v>9</v>
      </c>
      <c r="C14" s="7">
        <v>234.70569675000002</v>
      </c>
      <c r="D14" s="7">
        <v>232.21438312000001</v>
      </c>
      <c r="E14" s="7">
        <f t="shared" si="0"/>
        <v>1.0728506979314005</v>
      </c>
      <c r="F14" s="7">
        <v>111.78702189211279</v>
      </c>
      <c r="G14" s="7">
        <v>137.44152728143001</v>
      </c>
      <c r="H14" s="7">
        <f t="shared" si="1"/>
        <v>-18.665759830204863</v>
      </c>
      <c r="I14" s="7">
        <f t="shared" si="2"/>
        <v>11.881677524716888</v>
      </c>
      <c r="J14" s="7">
        <f t="shared" si="3"/>
        <v>11.984914410297934</v>
      </c>
    </row>
    <row r="15" spans="2:10">
      <c r="B15" s="14" t="s">
        <v>10</v>
      </c>
      <c r="C15" s="10">
        <v>115.82586546</v>
      </c>
      <c r="D15" s="10">
        <v>114.00468120000001</v>
      </c>
      <c r="E15" s="6">
        <f t="shared" si="0"/>
        <v>1.5974644556963966</v>
      </c>
      <c r="F15" s="10">
        <v>52.359524154780196</v>
      </c>
      <c r="G15" s="10">
        <v>61.847186858518022</v>
      </c>
      <c r="H15" s="6">
        <f t="shared" si="1"/>
        <v>-15.340491921551518</v>
      </c>
      <c r="I15" s="6">
        <f t="shared" si="2"/>
        <v>5.8635371934872476</v>
      </c>
      <c r="J15" s="6">
        <f t="shared" si="3"/>
        <v>5.8839436567080723</v>
      </c>
    </row>
    <row r="16" spans="2:10">
      <c r="B16" s="14" t="s">
        <v>11</v>
      </c>
      <c r="C16" s="10">
        <v>118.87983129000001</v>
      </c>
      <c r="D16" s="10">
        <v>118.20970192</v>
      </c>
      <c r="E16" s="6">
        <f t="shared" si="0"/>
        <v>0.56689879012937183</v>
      </c>
      <c r="F16" s="10">
        <v>59.427497737332594</v>
      </c>
      <c r="G16" s="10">
        <v>75.594340422911984</v>
      </c>
      <c r="H16" s="6">
        <f t="shared" si="1"/>
        <v>-21.386313572066513</v>
      </c>
      <c r="I16" s="6">
        <f t="shared" si="2"/>
        <v>6.0181403312296409</v>
      </c>
      <c r="J16" s="6">
        <f t="shared" si="3"/>
        <v>6.1009707535898619</v>
      </c>
    </row>
    <row r="17" spans="2:10" s="1" customFormat="1">
      <c r="B17" s="15" t="s">
        <v>12</v>
      </c>
      <c r="C17" s="7">
        <v>441.94705025000007</v>
      </c>
      <c r="D17" s="7">
        <v>452.66203001000002</v>
      </c>
      <c r="E17" s="7">
        <f t="shared" si="0"/>
        <v>-2.3671037219011311</v>
      </c>
      <c r="F17" s="7">
        <v>300.19943365999995</v>
      </c>
      <c r="G17" s="7">
        <v>297.99738160999999</v>
      </c>
      <c r="H17" s="7">
        <f t="shared" si="1"/>
        <v>0.73895013375717156</v>
      </c>
      <c r="I17" s="7">
        <f t="shared" si="2"/>
        <v>22.373007586874223</v>
      </c>
      <c r="J17" s="7">
        <f t="shared" si="3"/>
        <v>23.362530837110384</v>
      </c>
    </row>
    <row r="18" spans="2:10">
      <c r="B18" s="14" t="s">
        <v>13</v>
      </c>
      <c r="C18" s="10">
        <v>221.44171511000002</v>
      </c>
      <c r="D18" s="10">
        <v>226.79901287000001</v>
      </c>
      <c r="E18" s="6">
        <f t="shared" si="0"/>
        <v>-2.3621345138176508</v>
      </c>
      <c r="F18" s="10">
        <v>163.49009577000001</v>
      </c>
      <c r="G18" s="10">
        <v>164.05117602999999</v>
      </c>
      <c r="H18" s="6">
        <f t="shared" si="1"/>
        <v>-0.34201538420997224</v>
      </c>
      <c r="I18" s="6">
        <f t="shared" si="2"/>
        <v>11.210205316233965</v>
      </c>
      <c r="J18" s="6">
        <f t="shared" si="3"/>
        <v>11.705419453636337</v>
      </c>
    </row>
    <row r="19" spans="2:10">
      <c r="B19" s="14" t="s">
        <v>14</v>
      </c>
      <c r="C19" s="10">
        <v>220.50533514000003</v>
      </c>
      <c r="D19" s="10">
        <v>225.86301714000001</v>
      </c>
      <c r="E19" s="6">
        <f t="shared" si="0"/>
        <v>-2.3720935228094646</v>
      </c>
      <c r="F19" s="10">
        <v>136.70933788999997</v>
      </c>
      <c r="G19" s="10">
        <v>133.94620558</v>
      </c>
      <c r="H19" s="6">
        <f t="shared" si="1"/>
        <v>2.0628671771890339</v>
      </c>
      <c r="I19" s="6">
        <f t="shared" si="2"/>
        <v>11.162802270640254</v>
      </c>
      <c r="J19" s="6">
        <f t="shared" si="3"/>
        <v>11.657111383474046</v>
      </c>
    </row>
    <row r="20" spans="2:10">
      <c r="B20" s="16" t="s">
        <v>32</v>
      </c>
      <c r="C20" s="10">
        <v>5.1281682000000002</v>
      </c>
      <c r="D20" s="10">
        <v>4.2345226600000005</v>
      </c>
      <c r="E20" s="6">
        <f t="shared" si="0"/>
        <v>21.103808191688827</v>
      </c>
      <c r="F20" s="10">
        <v>3.8599739799999999</v>
      </c>
      <c r="G20" s="10">
        <v>4.6872099</v>
      </c>
      <c r="H20" s="6">
        <f t="shared" si="1"/>
        <v>-17.64879187509824</v>
      </c>
      <c r="I20" s="6">
        <f t="shared" si="2"/>
        <v>0.25960699586175617</v>
      </c>
      <c r="J20" s="6">
        <f t="shared" si="3"/>
        <v>0.21854973394279878</v>
      </c>
    </row>
    <row r="21" spans="2:10">
      <c r="B21" s="12" t="s">
        <v>27</v>
      </c>
      <c r="C21" s="10">
        <v>7.6750202600000001</v>
      </c>
      <c r="D21" s="10">
        <v>7.57144014</v>
      </c>
      <c r="E21" s="6">
        <f t="shared" si="0"/>
        <v>1.3680372304970803</v>
      </c>
      <c r="F21" s="10">
        <v>1.6257412900000001</v>
      </c>
      <c r="G21" s="10">
        <v>2.9099613399999997</v>
      </c>
      <c r="H21" s="6">
        <f t="shared" si="1"/>
        <v>-44.131859497487341</v>
      </c>
      <c r="I21" s="6">
        <f t="shared" si="2"/>
        <v>0.38853814367413203</v>
      </c>
      <c r="J21" s="6">
        <f t="shared" si="3"/>
        <v>0.39077278858175407</v>
      </c>
    </row>
    <row r="22" spans="2:10">
      <c r="B22" s="12" t="s">
        <v>15</v>
      </c>
      <c r="C22" s="10">
        <v>61.556808789999998</v>
      </c>
      <c r="D22" s="10">
        <v>61.505105890000003</v>
      </c>
      <c r="E22" s="6">
        <f t="shared" si="0"/>
        <v>8.406277698711051E-2</v>
      </c>
      <c r="F22" s="10">
        <v>22.646280912176518</v>
      </c>
      <c r="G22" s="10">
        <v>23.753734904875778</v>
      </c>
      <c r="H22" s="6">
        <f t="shared" si="1"/>
        <v>-4.6622310012895696</v>
      </c>
      <c r="I22" s="6">
        <f t="shared" si="2"/>
        <v>3.1162351899472496</v>
      </c>
      <c r="J22" s="6">
        <f t="shared" si="3"/>
        <v>3.1743659457434963</v>
      </c>
    </row>
    <row r="23" spans="2:10">
      <c r="B23" s="12" t="s">
        <v>29</v>
      </c>
      <c r="C23" s="10">
        <v>2.5036322400000004</v>
      </c>
      <c r="D23" s="10">
        <v>2.4545715700000001</v>
      </c>
      <c r="E23" s="6">
        <f t="shared" si="0"/>
        <v>1.9987467711116693</v>
      </c>
      <c r="F23" s="10">
        <v>1.0523540300000001</v>
      </c>
      <c r="G23" s="10">
        <v>0.96194005000000005</v>
      </c>
      <c r="H23" s="6">
        <f t="shared" si="1"/>
        <v>9.3991283552441729</v>
      </c>
      <c r="I23" s="6">
        <f t="shared" si="2"/>
        <v>0.12674319936874134</v>
      </c>
      <c r="J23" s="6">
        <f t="shared" si="3"/>
        <v>0.126683927951175</v>
      </c>
    </row>
    <row r="24" spans="2:10">
      <c r="B24" s="10" t="s">
        <v>16</v>
      </c>
      <c r="C24" s="10">
        <v>43.735163149999998</v>
      </c>
      <c r="D24" s="10">
        <v>42.153601289999997</v>
      </c>
      <c r="E24" s="6">
        <f t="shared" si="0"/>
        <v>3.7519021189185793</v>
      </c>
      <c r="F24" s="10">
        <v>25.183048890000002</v>
      </c>
      <c r="G24" s="10">
        <v>23.769458280000002</v>
      </c>
      <c r="H24" s="6">
        <f t="shared" si="1"/>
        <v>5.9470880377169379</v>
      </c>
      <c r="I24" s="6">
        <f t="shared" si="2"/>
        <v>2.2140370354652723</v>
      </c>
      <c r="J24" s="6">
        <f t="shared" si="3"/>
        <v>2.1756072847796064</v>
      </c>
    </row>
    <row r="25" spans="2:10">
      <c r="B25" s="12" t="s">
        <v>30</v>
      </c>
      <c r="C25" s="6">
        <v>1.9523777099999999</v>
      </c>
      <c r="D25" s="6">
        <v>1.6949286799999999</v>
      </c>
      <c r="E25" s="6">
        <f t="shared" si="0"/>
        <v>15.18937245194293</v>
      </c>
      <c r="F25" s="6">
        <v>0.38481333000000001</v>
      </c>
      <c r="G25" s="6">
        <v>0.59935263000000005</v>
      </c>
      <c r="H25" s="6">
        <f t="shared" ref="H25:H28" si="4">F25*100/G25-100</f>
        <v>-35.795171199966205</v>
      </c>
      <c r="I25" s="6">
        <f t="shared" ref="I25:I28" si="5">C25*100/$C$6</f>
        <v>9.883663957834983E-2</v>
      </c>
      <c r="J25" s="6">
        <f t="shared" ref="J25:J28" si="6">D25*100/$D$6</f>
        <v>8.7477678550436436E-2</v>
      </c>
    </row>
    <row r="26" spans="2:10">
      <c r="B26" s="10" t="s">
        <v>28</v>
      </c>
      <c r="C26" s="10">
        <v>5.5535551299999995</v>
      </c>
      <c r="D26" s="10">
        <v>6.5275047099999997</v>
      </c>
      <c r="E26" s="6">
        <f t="shared" si="0"/>
        <v>-14.920702830101831</v>
      </c>
      <c r="F26" s="10">
        <v>3.8248669844824028</v>
      </c>
      <c r="G26" s="10">
        <v>3.4393756524145704</v>
      </c>
      <c r="H26" s="6">
        <f t="shared" si="4"/>
        <v>11.208177617853494</v>
      </c>
      <c r="I26" s="6">
        <f t="shared" si="5"/>
        <v>0.28114166841328347</v>
      </c>
      <c r="J26" s="6">
        <f t="shared" si="6"/>
        <v>0.3368937970639802</v>
      </c>
    </row>
    <row r="27" spans="2:10">
      <c r="B27" s="10" t="s">
        <v>31</v>
      </c>
      <c r="C27" s="10">
        <v>3.7750438500000003</v>
      </c>
      <c r="D27" s="10">
        <v>3.5019578200000003</v>
      </c>
      <c r="E27" s="6">
        <f t="shared" si="0"/>
        <v>7.7980959233826468</v>
      </c>
      <c r="F27" s="10">
        <v>0.53909949000000013</v>
      </c>
      <c r="G27" s="10">
        <v>0.46371370000000001</v>
      </c>
      <c r="H27" s="6">
        <f t="shared" si="4"/>
        <v>16.256968469984841</v>
      </c>
      <c r="I27" s="6">
        <f t="shared" si="5"/>
        <v>0.19110679582329188</v>
      </c>
      <c r="J27" s="6">
        <f t="shared" si="6"/>
        <v>0.18074102119455976</v>
      </c>
    </row>
    <row r="28" spans="2:10">
      <c r="B28" s="10" t="s">
        <v>26</v>
      </c>
      <c r="C28" s="10">
        <v>23.162824370000003</v>
      </c>
      <c r="D28" s="10">
        <v>21.709095050000002</v>
      </c>
      <c r="E28" s="6">
        <f t="shared" si="0"/>
        <v>6.6964068131435113</v>
      </c>
      <c r="F28" s="10">
        <v>13.69307781</v>
      </c>
      <c r="G28" s="10">
        <v>11.489783019999999</v>
      </c>
      <c r="H28" s="6">
        <f t="shared" si="4"/>
        <v>19.176121830714962</v>
      </c>
      <c r="I28" s="6">
        <f t="shared" si="5"/>
        <v>1.1725885376320488</v>
      </c>
      <c r="J28" s="6">
        <f t="shared" si="6"/>
        <v>1.120437255451227</v>
      </c>
    </row>
    <row r="30" spans="2:10">
      <c r="B30" s="4" t="s">
        <v>17</v>
      </c>
      <c r="D30" s="5" t="s">
        <v>18</v>
      </c>
      <c r="E30" s="2" t="s">
        <v>19</v>
      </c>
    </row>
    <row r="31" spans="2:10">
      <c r="C31" s="17"/>
      <c r="D31" s="17"/>
      <c r="E31" s="17"/>
    </row>
  </sheetData>
  <mergeCells count="4">
    <mergeCell ref="B3:B5"/>
    <mergeCell ref="C3:E3"/>
    <mergeCell ref="I3:J3"/>
    <mergeCell ref="F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7" sqref="C3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2012-03-20T09:04:07Z</dcterms:created>
  <dcterms:modified xsi:type="dcterms:W3CDTF">2016-03-17T13:58:11Z</dcterms:modified>
</cp:coreProperties>
</file>