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E28" i="1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H25"/>
  <c r="I25"/>
  <c r="J25"/>
  <c r="H26"/>
  <c r="I26"/>
  <c r="J26"/>
  <c r="H27"/>
  <c r="I27"/>
  <c r="J27"/>
  <c r="H28"/>
  <c r="I28"/>
  <c r="J28"/>
  <c r="H6"/>
  <c r="H7"/>
  <c r="I7"/>
  <c r="J7"/>
  <c r="H8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H19"/>
  <c r="I19"/>
  <c r="J19"/>
  <c r="H20"/>
  <c r="I20"/>
  <c r="J20"/>
  <c r="H21"/>
  <c r="I21"/>
  <c r="J21"/>
  <c r="H22"/>
  <c r="I22"/>
  <c r="J22"/>
  <c r="H23"/>
  <c r="I23"/>
  <c r="J23"/>
  <c r="H24"/>
  <c r="I24"/>
  <c r="J24"/>
  <c r="J6"/>
  <c r="I6"/>
</calcChain>
</file>

<file path=xl/sharedStrings.xml><?xml version="1.0" encoding="utf-8"?>
<sst xmlns="http://schemas.openxmlformats.org/spreadsheetml/2006/main" count="41" uniqueCount="34">
  <si>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</si>
  <si>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</si>
  <si>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</si>
  <si>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</si>
  <si>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</si>
  <si>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</si>
  <si>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</si>
  <si>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</si>
  <si>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</si>
  <si>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</si>
  <si>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</si>
  <si>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</si>
  <si>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</si>
  <si>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</si>
  <si>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</si>
  <si>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</si>
  <si>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</si>
  <si>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Slovenian currency: EURO</t>
  </si>
  <si>
    <t>Source:</t>
  </si>
  <si>
    <t>Slovenian Insurance Association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</si>
  <si>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</si>
  <si>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</si>
  <si>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</si>
  <si>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</si>
  <si>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</si>
  <si>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</si>
  <si>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</si>
  <si>
    <t>Goods in transit</t>
  </si>
  <si>
    <t>Financial loss</t>
  </si>
  <si>
    <t>Market porfolio as of December 31st, 2014</t>
  </si>
  <si>
    <t>Carriers' liability (aircraft and ships)</t>
  </si>
  <si>
    <t>Suretyship insurance</t>
  </si>
  <si>
    <t>Legal expenses</t>
  </si>
  <si>
    <t>Railway, aircraft and ships ins.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</si>
</sst>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2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7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0" xfId="2" applyFont="1"/>
    <xf numFmtId="164" fontId="8" fillId="0" borderId="1" xfId="1" applyFont="1" applyFill="1" applyBorder="1"/>
    <xf numFmtId="164" fontId="9" fillId="0" borderId="1" xfId="1" applyFont="1" applyFill="1" applyBorder="1"/>
    <xf numFmtId="164" fontId="9" fillId="6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164" fontId="4" fillId="0" borderId="1" xfId="1" applyFont="1" applyBorder="1"/>
    <xf numFmtId="164" fontId="3" fillId="6" borderId="1" xfId="1" applyFont="1" applyFill="1" applyBorder="1"/>
    <xf numFmtId="164" fontId="7" fillId="0" borderId="1" xfId="1" applyFont="1" applyFill="1" applyBorder="1"/>
    <xf numFmtId="164" fontId="6" fillId="0" borderId="1" xfId="1" applyFont="1" applyFill="1" applyBorder="1"/>
    <xf numFmtId="164" fontId="7" fillId="0" borderId="1" xfId="1" applyFont="1" applyFill="1" applyBorder="1" applyAlignment="1">
      <alignment horizontal="left" indent="3"/>
    </xf>
    <xf numFmtId="164" fontId="6" fillId="0" borderId="1" xfId="1" applyFont="1" applyFill="1" applyBorder="1" applyAlignment="1">
      <alignment horizontal="left"/>
    </xf>
    <xf numFmtId="164" fontId="7" fillId="0" borderId="1" xfId="1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4" fillId="0" borderId="0" xfId="0" applyNumberFormat="1" applyFont="1"/>
  </cellXfs>
  <cellStyles count="4">
    <cellStyle name="Comma" xfId="1" builtinId="3"/>
    <cellStyle name="Navadno 2" xf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8"/>
  <sheetViews>
    <sheetView tabSelected="1" zoomScale="145" zoomScaleNormal="145" workbookViewId="0">
      <selection activeCell="C30" sqref="C30"/>
    </sheetView>
  </sheetViews>
  <sheetFormatPr defaultRowHeight="12.75"/>
  <cols>
    <col min="1" max="1" width="9.140625" style="2"/>
    <col min="2" max="2" width="33.85546875" style="2" customWidth="1"/>
    <col min="3" max="10" width="12.28515625" style="2" customWidth="1"/>
    <col min="11" max="11" width="14" style="2" customWidth="1"/>
    <col min="12" max="16384" width="9.140625" style="2"/>
  </cols>
  <sheetData>
    <row r="2" spans="2:10">
      <c r="B2" s="1" t="s">
        <v>29</v>
      </c>
    </row>
    <row r="3" spans="2:10">
      <c r="B3" s="17" t="s">
        <v>0</v>
      </c>
      <c r="C3" s="18" t="s">
        <v>20</v>
      </c>
      <c r="D3" s="18"/>
      <c r="E3" s="18"/>
      <c r="F3" s="20" t="s">
        <v>25</v>
      </c>
      <c r="G3" s="20"/>
      <c r="H3" s="20"/>
      <c r="I3" s="19" t="s">
        <v>21</v>
      </c>
      <c r="J3" s="19"/>
    </row>
    <row r="4" spans="2:10">
      <c r="B4" s="17"/>
      <c r="C4" s="3">
        <v>2014</v>
      </c>
      <c r="D4" s="3">
        <v>2013</v>
      </c>
      <c r="E4" s="3" t="s">
        <v>22</v>
      </c>
      <c r="F4" s="3">
        <v>2014</v>
      </c>
      <c r="G4" s="3">
        <v>2013</v>
      </c>
      <c r="H4" s="3" t="s">
        <v>22</v>
      </c>
      <c r="I4" s="3">
        <v>2014</v>
      </c>
      <c r="J4" s="3">
        <v>2013</v>
      </c>
    </row>
    <row r="5" spans="2:10">
      <c r="B5" s="17"/>
      <c r="C5" s="9" t="s">
        <v>23</v>
      </c>
      <c r="D5" s="9" t="s">
        <v>23</v>
      </c>
      <c r="E5" s="9" t="s">
        <v>24</v>
      </c>
      <c r="F5" s="9" t="s">
        <v>23</v>
      </c>
      <c r="G5" s="9" t="s">
        <v>23</v>
      </c>
      <c r="H5" s="9" t="s">
        <v>24</v>
      </c>
      <c r="I5" s="9" t="s">
        <v>24</v>
      </c>
      <c r="J5" s="9" t="s">
        <v>24</v>
      </c>
    </row>
    <row r="6" spans="2:10" s="1" customFormat="1">
      <c r="B6" s="11" t="s">
        <v>1</v>
      </c>
      <c r="C6" s="8">
        <v>1937.5556228399998</v>
      </c>
      <c r="D6" s="8">
        <v>1977.5377843688998</v>
      </c>
      <c r="E6" s="8">
        <f t="shared" ref="E6:E28" si="0">C6*100/D6-100</f>
        <v>-2.0218153020858551</v>
      </c>
      <c r="F6" s="8">
        <v>1326.0505589290242</v>
      </c>
      <c r="G6" s="8">
        <v>1360.86196507</v>
      </c>
      <c r="H6" s="8">
        <f t="shared" ref="H6:H24" si="1">F6*100/G6-100</f>
        <v>-2.5580409354144251</v>
      </c>
      <c r="I6" s="8">
        <f>C6*100/$C$6</f>
        <v>100</v>
      </c>
      <c r="J6" s="8">
        <f>D6*100/$D$6</f>
        <v>100</v>
      </c>
    </row>
    <row r="7" spans="2:10" s="1" customFormat="1">
      <c r="B7" s="11" t="s">
        <v>2</v>
      </c>
      <c r="C7" s="8">
        <v>535.36112027999991</v>
      </c>
      <c r="D7" s="8">
        <v>552.96113633999983</v>
      </c>
      <c r="E7" s="8">
        <f t="shared" si="0"/>
        <v>-3.1828667339069909</v>
      </c>
      <c r="F7" s="8">
        <v>382.12904846999999</v>
      </c>
      <c r="G7" s="8">
        <v>391.71465285000005</v>
      </c>
      <c r="H7" s="8">
        <f t="shared" si="1"/>
        <v>-2.4470885401549367</v>
      </c>
      <c r="I7" s="8">
        <f t="shared" ref="I7:I24" si="2">C7*100/$C$6</f>
        <v>27.630748452799857</v>
      </c>
      <c r="J7" s="8">
        <f t="shared" ref="J7:J24" si="3">D7*100/$D$6</f>
        <v>27.962102201575313</v>
      </c>
    </row>
    <row r="8" spans="2:10">
      <c r="B8" s="12" t="s">
        <v>3</v>
      </c>
      <c r="C8" s="10">
        <v>262.38333744999994</v>
      </c>
      <c r="D8" s="10">
        <v>248.58358048999983</v>
      </c>
      <c r="E8" s="6">
        <f t="shared" si="0"/>
        <v>5.5513549739683015</v>
      </c>
      <c r="F8" s="10">
        <v>207.47527075540324</v>
      </c>
      <c r="G8" s="10">
        <v>208.17057120216035</v>
      </c>
      <c r="H8" s="6">
        <f t="shared" si="1"/>
        <v>-0.33400515872239112</v>
      </c>
      <c r="I8" s="6">
        <f t="shared" si="2"/>
        <v>13.541977033175842</v>
      </c>
      <c r="J8" s="6">
        <f t="shared" si="3"/>
        <v>12.570358071278593</v>
      </c>
    </row>
    <row r="9" spans="2:10">
      <c r="B9" s="12" t="s">
        <v>4</v>
      </c>
      <c r="C9" s="10">
        <v>257.47436498999997</v>
      </c>
      <c r="D9" s="10">
        <v>288.62558232999999</v>
      </c>
      <c r="E9" s="6">
        <f t="shared" si="0"/>
        <v>-10.792950884160817</v>
      </c>
      <c r="F9" s="10">
        <v>163.38581338459676</v>
      </c>
      <c r="G9" s="10">
        <v>161.10719420783965</v>
      </c>
      <c r="H9" s="6">
        <f t="shared" si="1"/>
        <v>1.4143497364975133</v>
      </c>
      <c r="I9" s="6">
        <f t="shared" si="2"/>
        <v>13.288617986233769</v>
      </c>
      <c r="J9" s="6">
        <f t="shared" si="3"/>
        <v>14.595199374261783</v>
      </c>
    </row>
    <row r="10" spans="2:10">
      <c r="B10" s="12" t="s">
        <v>5</v>
      </c>
      <c r="C10" s="6">
        <v>15.503417839999999</v>
      </c>
      <c r="D10" s="6">
        <v>15.75197352</v>
      </c>
      <c r="E10" s="6">
        <f t="shared" si="0"/>
        <v>-1.5779335820010942</v>
      </c>
      <c r="F10" s="6">
        <v>11.26796433</v>
      </c>
      <c r="G10" s="6">
        <v>22.436887850000002</v>
      </c>
      <c r="H10" s="6">
        <f t="shared" si="1"/>
        <v>-49.779290223621636</v>
      </c>
      <c r="I10" s="6">
        <f t="shared" si="2"/>
        <v>0.80015343339024469</v>
      </c>
      <c r="J10" s="6">
        <f t="shared" si="3"/>
        <v>0.79654475603493946</v>
      </c>
    </row>
    <row r="11" spans="2:10" s="1" customFormat="1">
      <c r="B11" s="11" t="s">
        <v>6</v>
      </c>
      <c r="C11" s="8">
        <v>1402.19450256</v>
      </c>
      <c r="D11" s="8">
        <v>1424.5766480289001</v>
      </c>
      <c r="E11" s="8">
        <f t="shared" si="0"/>
        <v>-1.5711436446658524</v>
      </c>
      <c r="F11" s="8">
        <v>943.92151045902403</v>
      </c>
      <c r="G11" s="8">
        <v>969.14731174999997</v>
      </c>
      <c r="H11" s="8">
        <f t="shared" si="1"/>
        <v>-2.6028861644805517</v>
      </c>
      <c r="I11" s="8">
        <f t="shared" si="2"/>
        <v>72.36925154720015</v>
      </c>
      <c r="J11" s="8">
        <f t="shared" si="3"/>
        <v>72.037897798424694</v>
      </c>
    </row>
    <row r="12" spans="2:10">
      <c r="B12" s="12" t="s">
        <v>7</v>
      </c>
      <c r="C12" s="10">
        <v>94.286848969999994</v>
      </c>
      <c r="D12" s="10">
        <v>96.217621059999999</v>
      </c>
      <c r="E12" s="6">
        <f t="shared" si="0"/>
        <v>-2.0066720302677226</v>
      </c>
      <c r="F12" s="10">
        <v>33.414418591279649</v>
      </c>
      <c r="G12" s="10">
        <v>34.299784831911253</v>
      </c>
      <c r="H12" s="6">
        <f t="shared" si="1"/>
        <v>-2.5812588766093114</v>
      </c>
      <c r="I12" s="6">
        <f t="shared" si="2"/>
        <v>4.8662783074995133</v>
      </c>
      <c r="J12" s="6">
        <f t="shared" si="3"/>
        <v>4.8655263034939358</v>
      </c>
    </row>
    <row r="13" spans="2:10">
      <c r="B13" s="12" t="s">
        <v>8</v>
      </c>
      <c r="C13" s="10">
        <v>471.67851313</v>
      </c>
      <c r="D13" s="10">
        <v>481.95047325000002</v>
      </c>
      <c r="E13" s="6">
        <f t="shared" si="0"/>
        <v>-2.1313310578847933</v>
      </c>
      <c r="F13" s="10">
        <v>402.99365393000005</v>
      </c>
      <c r="G13" s="10">
        <v>415.50649367999995</v>
      </c>
      <c r="H13" s="6">
        <f t="shared" si="1"/>
        <v>-3.011466713595226</v>
      </c>
      <c r="I13" s="6">
        <f t="shared" si="2"/>
        <v>24.343998570664539</v>
      </c>
      <c r="J13" s="6">
        <f t="shared" si="3"/>
        <v>24.371239682978139</v>
      </c>
    </row>
    <row r="14" spans="2:10" s="1" customFormat="1">
      <c r="B14" s="13" t="s">
        <v>9</v>
      </c>
      <c r="C14" s="7">
        <v>232.21438269999999</v>
      </c>
      <c r="D14" s="7">
        <v>229.7354909</v>
      </c>
      <c r="E14" s="7">
        <f t="shared" si="0"/>
        <v>1.0790199591229026</v>
      </c>
      <c r="F14" s="7">
        <v>137.44152712143</v>
      </c>
      <c r="G14" s="7">
        <v>119.57630767694859</v>
      </c>
      <c r="H14" s="7">
        <f t="shared" si="1"/>
        <v>14.940434097318601</v>
      </c>
      <c r="I14" s="7">
        <f t="shared" si="2"/>
        <v>11.98491439227063</v>
      </c>
      <c r="J14" s="7">
        <f t="shared" si="3"/>
        <v>11.617249122413936</v>
      </c>
    </row>
    <row r="15" spans="2:10">
      <c r="B15" s="14" t="s">
        <v>10</v>
      </c>
      <c r="C15" s="10">
        <v>114.00468083</v>
      </c>
      <c r="D15" s="10">
        <v>111.93251982</v>
      </c>
      <c r="E15" s="6">
        <f t="shared" si="0"/>
        <v>1.8512591455390037</v>
      </c>
      <c r="F15" s="10">
        <v>61.847187058518024</v>
      </c>
      <c r="G15" s="10">
        <v>54.563943703342133</v>
      </c>
      <c r="H15" s="6">
        <f t="shared" si="1"/>
        <v>13.348088244453223</v>
      </c>
      <c r="I15" s="6">
        <f t="shared" si="2"/>
        <v>5.8839436394035491</v>
      </c>
      <c r="J15" s="6">
        <f t="shared" si="3"/>
        <v>5.6601962655151752</v>
      </c>
    </row>
    <row r="16" spans="2:10">
      <c r="B16" s="14" t="s">
        <v>11</v>
      </c>
      <c r="C16" s="10">
        <v>118.20970187</v>
      </c>
      <c r="D16" s="10">
        <v>117.80297107999999</v>
      </c>
      <c r="E16" s="6">
        <f t="shared" si="0"/>
        <v>0.34526360945837098</v>
      </c>
      <c r="F16" s="10">
        <v>75.594340062911982</v>
      </c>
      <c r="G16" s="10">
        <v>65.012363973606455</v>
      </c>
      <c r="H16" s="6">
        <f t="shared" si="1"/>
        <v>16.276867110387755</v>
      </c>
      <c r="I16" s="6">
        <f t="shared" si="2"/>
        <v>6.1009707528670818</v>
      </c>
      <c r="J16" s="6">
        <f t="shared" si="3"/>
        <v>5.95705285689876</v>
      </c>
    </row>
    <row r="17" spans="2:10" s="1" customFormat="1">
      <c r="B17" s="15" t="s">
        <v>12</v>
      </c>
      <c r="C17" s="7">
        <v>452.66274329999999</v>
      </c>
      <c r="D17" s="7">
        <v>468.66447813999997</v>
      </c>
      <c r="E17" s="7">
        <f t="shared" si="0"/>
        <v>-3.4143263648882538</v>
      </c>
      <c r="F17" s="7">
        <v>297.99738160999999</v>
      </c>
      <c r="G17" s="7">
        <v>321.59921802999997</v>
      </c>
      <c r="H17" s="7">
        <f t="shared" si="1"/>
        <v>-7.3388973283505692</v>
      </c>
      <c r="I17" s="7">
        <f t="shared" si="2"/>
        <v>23.362567658135312</v>
      </c>
      <c r="J17" s="7">
        <f t="shared" si="3"/>
        <v>23.699394360222904</v>
      </c>
    </row>
    <row r="18" spans="2:10">
      <c r="B18" s="14" t="s">
        <v>13</v>
      </c>
      <c r="C18" s="10">
        <v>226.79972569999998</v>
      </c>
      <c r="D18" s="10">
        <v>226.40953069999998</v>
      </c>
      <c r="E18" s="6">
        <f t="shared" si="0"/>
        <v>0.17234035987515028</v>
      </c>
      <c r="F18" s="10">
        <v>164.05117602999999</v>
      </c>
      <c r="G18" s="10">
        <v>177.26602682999999</v>
      </c>
      <c r="H18" s="6">
        <f t="shared" si="1"/>
        <v>-7.4548129928320606</v>
      </c>
      <c r="I18" s="6">
        <f t="shared" si="2"/>
        <v>11.705456247370336</v>
      </c>
      <c r="J18" s="6">
        <f t="shared" si="3"/>
        <v>11.449062186806964</v>
      </c>
    </row>
    <row r="19" spans="2:10">
      <c r="B19" s="14" t="s">
        <v>14</v>
      </c>
      <c r="C19" s="10">
        <v>225.86301760000001</v>
      </c>
      <c r="D19" s="10">
        <v>242.25494744</v>
      </c>
      <c r="E19" s="6">
        <f t="shared" si="0"/>
        <v>-6.7663963164507948</v>
      </c>
      <c r="F19" s="10">
        <v>133.94620558</v>
      </c>
      <c r="G19" s="10">
        <v>144.33319119999999</v>
      </c>
      <c r="H19" s="6">
        <f t="shared" si="1"/>
        <v>-7.1965329205580417</v>
      </c>
      <c r="I19" s="6">
        <f t="shared" si="2"/>
        <v>11.657111410764976</v>
      </c>
      <c r="J19" s="6">
        <f t="shared" si="3"/>
        <v>12.250332173415936</v>
      </c>
    </row>
    <row r="20" spans="2:10">
      <c r="B20" s="16" t="s">
        <v>33</v>
      </c>
      <c r="C20" s="10">
        <v>4.2338093299999997</v>
      </c>
      <c r="D20" s="10">
        <v>4.4749451100000002</v>
      </c>
      <c r="E20" s="6">
        <f t="shared" si="0"/>
        <v>-5.3885751461206297</v>
      </c>
      <c r="F20" s="10">
        <v>4.6872099</v>
      </c>
      <c r="G20" s="10">
        <v>4.5507564</v>
      </c>
      <c r="H20" s="6">
        <f t="shared" si="1"/>
        <v>2.9984795494656709</v>
      </c>
      <c r="I20" s="6">
        <f t="shared" si="2"/>
        <v>0.21851291803402439</v>
      </c>
      <c r="J20" s="6">
        <f t="shared" si="3"/>
        <v>0.22628872860844521</v>
      </c>
    </row>
    <row r="21" spans="2:10">
      <c r="B21" s="12" t="s">
        <v>27</v>
      </c>
      <c r="C21" s="10">
        <v>7.57144057</v>
      </c>
      <c r="D21" s="10">
        <v>7.9089614799999994</v>
      </c>
      <c r="E21" s="6">
        <f t="shared" si="0"/>
        <v>-4.2675755957784673</v>
      </c>
      <c r="F21" s="10">
        <v>2.9099613399999997</v>
      </c>
      <c r="G21" s="10">
        <v>1.5191125599999999</v>
      </c>
      <c r="H21" s="6">
        <f t="shared" si="1"/>
        <v>91.556663845896963</v>
      </c>
      <c r="I21" s="6">
        <f t="shared" si="2"/>
        <v>0.39077281089365851</v>
      </c>
      <c r="J21" s="6">
        <f t="shared" si="3"/>
        <v>0.39993984147938899</v>
      </c>
    </row>
    <row r="22" spans="2:10">
      <c r="B22" s="12" t="s">
        <v>15</v>
      </c>
      <c r="C22" s="10">
        <v>61.505106159999997</v>
      </c>
      <c r="D22" s="10">
        <v>58.766340329999998</v>
      </c>
      <c r="E22" s="6">
        <f t="shared" si="0"/>
        <v>4.66043285088125</v>
      </c>
      <c r="F22" s="10">
        <v>23.753735194875777</v>
      </c>
      <c r="G22" s="10">
        <v>28.274035201140151</v>
      </c>
      <c r="H22" s="6">
        <f t="shared" si="1"/>
        <v>-15.987459781057694</v>
      </c>
      <c r="I22" s="6">
        <f t="shared" si="2"/>
        <v>3.174365960645197</v>
      </c>
      <c r="J22" s="6">
        <f t="shared" si="3"/>
        <v>2.9716924144007879</v>
      </c>
    </row>
    <row r="23" spans="2:10">
      <c r="B23" s="12" t="s">
        <v>30</v>
      </c>
      <c r="C23" s="10">
        <v>2.4545712000000002</v>
      </c>
      <c r="D23" s="10">
        <v>2.0750232400000002</v>
      </c>
      <c r="E23" s="6">
        <f t="shared" si="0"/>
        <v>18.291263089660632</v>
      </c>
      <c r="F23" s="10">
        <v>0.96193978999999996</v>
      </c>
      <c r="G23" s="10">
        <v>0.61874498</v>
      </c>
      <c r="H23" s="6">
        <f t="shared" si="1"/>
        <v>55.466277883983793</v>
      </c>
      <c r="I23" s="6">
        <f t="shared" si="2"/>
        <v>0.12668390889352521</v>
      </c>
      <c r="J23" s="6">
        <f t="shared" si="3"/>
        <v>0.10492963807830409</v>
      </c>
    </row>
    <row r="24" spans="2:10">
      <c r="B24" s="10" t="s">
        <v>16</v>
      </c>
      <c r="C24" s="10">
        <v>42.153601289999997</v>
      </c>
      <c r="D24" s="10">
        <v>43.092724668899997</v>
      </c>
      <c r="E24" s="6">
        <f t="shared" si="0"/>
        <v>-2.1793084241381564</v>
      </c>
      <c r="F24" s="10">
        <v>23.769457939023997</v>
      </c>
      <c r="G24" s="10">
        <v>29.784621830000003</v>
      </c>
      <c r="H24" s="6">
        <f t="shared" si="1"/>
        <v>-20.19553555290517</v>
      </c>
      <c r="I24" s="6">
        <f t="shared" si="2"/>
        <v>2.1756072854420951</v>
      </c>
      <c r="J24" s="6">
        <f t="shared" si="3"/>
        <v>2.1791100533966468</v>
      </c>
    </row>
    <row r="25" spans="2:10">
      <c r="B25" s="12" t="s">
        <v>31</v>
      </c>
      <c r="C25" s="6">
        <v>1.6949286799999999</v>
      </c>
      <c r="D25" s="6">
        <v>1.7030541799999999</v>
      </c>
      <c r="E25" s="6">
        <f t="shared" si="0"/>
        <v>-0.47711341749561598</v>
      </c>
      <c r="F25" s="6">
        <v>0.59935263000000005</v>
      </c>
      <c r="G25" s="6">
        <v>0.19564419</v>
      </c>
      <c r="H25" s="6">
        <f t="shared" ref="H25:H28" si="4">F25*100/G25-100</f>
        <v>206.34828971920916</v>
      </c>
      <c r="I25" s="6">
        <f t="shared" ref="I25:I28" si="5">C25*100/$C$6</f>
        <v>8.7477678577074031E-2</v>
      </c>
      <c r="J25" s="6">
        <f t="shared" ref="J25:J28" si="6">D25*100/$D$6</f>
        <v>8.6119931232742683E-2</v>
      </c>
    </row>
    <row r="26" spans="2:10">
      <c r="B26" s="10" t="s">
        <v>28</v>
      </c>
      <c r="C26" s="10">
        <v>6.5275043599999991</v>
      </c>
      <c r="D26" s="10">
        <v>6.1993161799999994</v>
      </c>
      <c r="E26" s="6">
        <f t="shared" si="0"/>
        <v>5.2939416295427577</v>
      </c>
      <c r="F26" s="10">
        <v>3.4393756924145706</v>
      </c>
      <c r="G26" s="10">
        <v>2.5631623200000004</v>
      </c>
      <c r="H26" s="6">
        <f t="shared" si="4"/>
        <v>34.18485694712345</v>
      </c>
      <c r="I26" s="6">
        <f t="shared" si="5"/>
        <v>0.33689377910256929</v>
      </c>
      <c r="J26" s="6">
        <f t="shared" si="6"/>
        <v>0.31348661092604174</v>
      </c>
    </row>
    <row r="27" spans="2:10">
      <c r="B27" s="10" t="s">
        <v>32</v>
      </c>
      <c r="C27" s="10">
        <v>3.5019578200000003</v>
      </c>
      <c r="D27" s="10">
        <v>3.5812359499999848</v>
      </c>
      <c r="E27" s="6">
        <f t="shared" si="0"/>
        <v>-2.2137086499420775</v>
      </c>
      <c r="F27" s="10">
        <v>0.46371370000000001</v>
      </c>
      <c r="G27" s="10">
        <v>0.40564538</v>
      </c>
      <c r="H27" s="6">
        <f t="shared" si="4"/>
        <v>14.315045323577948</v>
      </c>
      <c r="I27" s="6">
        <f t="shared" si="5"/>
        <v>0.18074102124959671</v>
      </c>
      <c r="J27" s="6">
        <f t="shared" si="6"/>
        <v>0.18109570286379537</v>
      </c>
    </row>
    <row r="28" spans="2:10">
      <c r="B28" s="10" t="s">
        <v>26</v>
      </c>
      <c r="C28" s="10">
        <v>21.709095050000002</v>
      </c>
      <c r="D28" s="10">
        <v>20.20698354</v>
      </c>
      <c r="E28" s="6">
        <f t="shared" si="0"/>
        <v>7.433625642474297</v>
      </c>
      <c r="F28" s="10">
        <v>11.489783019999999</v>
      </c>
      <c r="G28" s="10">
        <v>10.25378467</v>
      </c>
      <c r="H28" s="6">
        <f t="shared" si="4"/>
        <v>12.054069690152758</v>
      </c>
      <c r="I28" s="6">
        <f t="shared" si="5"/>
        <v>1.1204372557924085</v>
      </c>
      <c r="J28" s="6">
        <f t="shared" si="6"/>
        <v>1.0218254083296183</v>
      </c>
    </row>
    <row r="31" spans="2:10">
      <c r="C31" s="21"/>
      <c r="D31" s="21"/>
      <c r="E31" s="21"/>
    </row>
    <row r="38" spans="2:5">
      <c r="B38" s="4" t="s">
        <v>17</v>
      </c>
      <c r="D38" s="5" t="s">
        <v>18</v>
      </c>
      <c r="E38" s="2" t="s">
        <v>19</v>
      </c>
    </row>
  </sheetData>
  <mergeCells count="4">
    <mergeCell ref="B3:B5"/>
    <mergeCell ref="C3:E3"/>
    <mergeCell ref="I3:J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7" sqref="C3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2012-03-20T09:04:07Z</dcterms:created>
  <dcterms:modified xsi:type="dcterms:W3CDTF">2015-04-01T13:01:41Z</dcterms:modified>
</cp:coreProperties>
</file>