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1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SLOVENIA FY2024\"/>
    </mc:Choice>
  </mc:AlternateContent>
  <xr:revisionPtr revIDLastSave="3" documentId="13_ncr:1_{6678E123-650F-46B9-A7E8-44AD52E7F034}" xr6:coauthVersionLast="47" xr6:coauthVersionMax="47" xr10:uidLastSave="{CD9F005D-8392-495B-A3A9-88B812AFC974}"/>
  <bookViews>
    <workbookView xWindow="-120" yWindow="-120" windowWidth="20730" windowHeight="1116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1" l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E8" i="1"/>
  <c r="F8" i="1"/>
  <c r="E9" i="1"/>
  <c r="F9" i="1"/>
  <c r="E10" i="1"/>
  <c r="F10" i="1"/>
  <c r="E26" i="1" l="1"/>
  <c r="F26" i="1"/>
  <c r="E27" i="1"/>
  <c r="F27" i="1"/>
  <c r="E28" i="1"/>
  <c r="F28" i="1"/>
  <c r="E6" i="1" l="1"/>
  <c r="F6" i="1"/>
  <c r="E7" i="1"/>
  <c r="F7" i="1"/>
  <c r="E11" i="1"/>
  <c r="F11" i="1"/>
  <c r="E12" i="1"/>
  <c r="F12" i="1"/>
  <c r="E13" i="1"/>
  <c r="F13" i="1"/>
  <c r="E14" i="1"/>
  <c r="F14" i="1"/>
  <c r="E15" i="1"/>
  <c r="F15" i="1"/>
  <c r="E16" i="1"/>
  <c r="F16" i="1"/>
  <c r="E17" i="1"/>
  <c r="F17" i="1"/>
  <c r="E18" i="1"/>
  <c r="F18" i="1"/>
  <c r="E19" i="1"/>
  <c r="F19" i="1"/>
  <c r="E20" i="1"/>
  <c r="F20" i="1"/>
  <c r="E21" i="1"/>
  <c r="F21" i="1"/>
  <c r="E22" i="1"/>
  <c r="F22" i="1"/>
  <c r="E23" i="1"/>
  <c r="F23" i="1"/>
  <c r="E24" i="1"/>
  <c r="F24" i="1"/>
  <c r="E25" i="1"/>
  <c r="F25" i="1"/>
  <c r="F5" i="1"/>
  <c r="E5" i="1"/>
</calcChain>
</file>

<file path=xl/sharedStrings.xml><?xml version="1.0" encoding="utf-8"?>
<sst xmlns="http://schemas.openxmlformats.org/spreadsheetml/2006/main" count="37" uniqueCount="34">
  <si>
    <t>Market porfolio as of December 31st, 2024</t>
  </si>
  <si>
    <t>Business line</t>
  </si>
  <si>
    <t>GROSS WRITTEN PREMIUMS</t>
  </si>
  <si>
    <t>Weight in all GWP</t>
  </si>
  <si>
    <t>Change</t>
  </si>
  <si>
    <t>EUR m</t>
  </si>
  <si>
    <t>%</t>
  </si>
  <si>
    <t>TOTAL MARKET</t>
  </si>
  <si>
    <t>TOTAL LIFE</t>
  </si>
  <si>
    <t>Life assurance</t>
  </si>
  <si>
    <t>Unit-linked</t>
  </si>
  <si>
    <t>Other life insurance</t>
  </si>
  <si>
    <t>Pension Funds</t>
  </si>
  <si>
    <t>TOTAL NON-LIFE</t>
  </si>
  <si>
    <t>Accident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</si>
  <si>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</si>
  <si>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</si>
  <si>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</si>
  <si>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</si>
  <si>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</si>
  <si>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</si>
  <si>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</si>
  <si>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Goods in transit</t>
  </si>
  <si>
    <t>Railway, air &amp; water transport</t>
  </si>
  <si>
    <t>GTPL</t>
  </si>
  <si>
    <t>Carriers'liability</t>
  </si>
  <si>
    <t>Credit insurance</t>
  </si>
  <si>
    <t>Suretyship</t>
  </si>
  <si>
    <t>Financial loss</t>
  </si>
  <si>
    <t>Legal expenses</t>
  </si>
  <si>
    <t>Travel insurance</t>
  </si>
  <si>
    <t>Slovenian currency: EURO</t>
  </si>
  <si>
    <t>Source:</t>
  </si>
  <si>
    <t>Slovenian Insurance Association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</si>
</sst>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_l_e_i_-;\-* #,##0.00\ _l_e_i_-;_-* &quot;-&quot;??\ _l_e_i_-;_-@_-"/>
    <numFmt numFmtId="165" formatCode="_-* #,##0.00\ _€_-;\-* #,##0.00\ _€_-;_-* &quot;-&quot;??\ _€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"/>
      <color rgb="FFFF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0" borderId="0"/>
  </cellStyleXfs>
  <cellXfs count="34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2" applyFont="1"/>
    <xf numFmtId="165" fontId="8" fillId="0" borderId="1" xfId="1" applyFont="1" applyBorder="1"/>
    <xf numFmtId="165" fontId="9" fillId="0" borderId="1" xfId="1" applyFont="1" applyBorder="1"/>
    <xf numFmtId="165" fontId="9" fillId="5" borderId="1" xfId="1" applyFont="1" applyFill="1" applyBorder="1"/>
    <xf numFmtId="165" fontId="4" fillId="0" borderId="1" xfId="1" applyFont="1" applyBorder="1"/>
    <xf numFmtId="164" fontId="4" fillId="0" borderId="0" xfId="0" applyNumberFormat="1" applyFont="1"/>
    <xf numFmtId="165" fontId="3" fillId="0" borderId="0" xfId="1" applyFont="1"/>
    <xf numFmtId="165" fontId="4" fillId="0" borderId="0" xfId="1" applyFont="1"/>
    <xf numFmtId="165" fontId="3" fillId="5" borderId="1" xfId="1" applyFont="1" applyFill="1" applyBorder="1"/>
    <xf numFmtId="4" fontId="3" fillId="0" borderId="0" xfId="1" applyNumberFormat="1" applyFont="1"/>
    <xf numFmtId="4" fontId="3" fillId="0" borderId="0" xfId="0" applyNumberFormat="1" applyFont="1"/>
    <xf numFmtId="4" fontId="4" fillId="0" borderId="0" xfId="1" applyNumberFormat="1" applyFont="1"/>
    <xf numFmtId="4" fontId="4" fillId="0" borderId="0" xfId="0" applyNumberFormat="1" applyFont="1"/>
    <xf numFmtId="165" fontId="7" fillId="0" borderId="1" xfId="1" applyFont="1" applyFill="1" applyBorder="1"/>
    <xf numFmtId="165" fontId="12" fillId="0" borderId="1" xfId="1" applyFont="1" applyFill="1" applyBorder="1"/>
    <xf numFmtId="165" fontId="6" fillId="0" borderId="1" xfId="1" applyFont="1" applyFill="1" applyBorder="1"/>
    <xf numFmtId="165" fontId="7" fillId="0" borderId="1" xfId="1" applyFont="1" applyFill="1" applyBorder="1" applyAlignment="1">
      <alignment horizontal="left" indent="3"/>
    </xf>
    <xf numFmtId="165" fontId="6" fillId="0" borderId="1" xfId="1" applyFont="1" applyFill="1" applyBorder="1" applyAlignment="1">
      <alignment horizontal="left"/>
    </xf>
    <xf numFmtId="165" fontId="7" fillId="0" borderId="1" xfId="1" applyFont="1" applyFill="1" applyBorder="1" applyAlignment="1">
      <alignment horizontal="left"/>
    </xf>
    <xf numFmtId="165" fontId="10" fillId="0" borderId="1" xfId="1" applyFont="1" applyBorder="1"/>
    <xf numFmtId="165" fontId="11" fillId="0" borderId="1" xfId="1" applyFont="1" applyBorder="1"/>
    <xf numFmtId="165" fontId="12" fillId="0" borderId="1" xfId="1" applyFont="1" applyBorder="1"/>
    <xf numFmtId="4" fontId="12" fillId="0" borderId="0" xfId="1" applyNumberFormat="1" applyFont="1"/>
    <xf numFmtId="4" fontId="12" fillId="0" borderId="0" xfId="0" applyNumberFormat="1" applyFont="1"/>
    <xf numFmtId="0" fontId="12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3" fontId="3" fillId="0" borderId="0" xfId="0" applyNumberFormat="1" applyFont="1"/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"/>
  <sheetViews>
    <sheetView tabSelected="1" view="pageBreakPreview" zoomScaleNormal="130" zoomScaleSheetLayoutView="100" workbookViewId="0">
      <selection activeCell="M15" sqref="M15"/>
    </sheetView>
  </sheetViews>
  <sheetFormatPr defaultRowHeight="12.75"/>
  <cols>
    <col min="1" max="1" width="29" style="2" customWidth="1"/>
    <col min="2" max="2" width="12.7109375" style="2" bestFit="1" customWidth="1"/>
    <col min="3" max="3" width="12.42578125" style="2" bestFit="1" customWidth="1"/>
    <col min="4" max="4" width="9.5703125" style="2" bestFit="1" customWidth="1"/>
    <col min="5" max="6" width="10.7109375" style="2" bestFit="1" customWidth="1"/>
    <col min="7" max="7" width="14" style="2" customWidth="1"/>
    <col min="8" max="16384" width="9.140625" style="2"/>
  </cols>
  <sheetData>
    <row r="1" spans="1:8">
      <c r="A1" s="1" t="s">
        <v>0</v>
      </c>
    </row>
    <row r="2" spans="1:8">
      <c r="A2" s="30" t="s">
        <v>1</v>
      </c>
      <c r="B2" s="31" t="s">
        <v>2</v>
      </c>
      <c r="C2" s="31"/>
      <c r="D2" s="31"/>
      <c r="E2" s="32" t="s">
        <v>3</v>
      </c>
      <c r="F2" s="32"/>
    </row>
    <row r="3" spans="1:8">
      <c r="A3" s="30"/>
      <c r="B3" s="3">
        <v>2024</v>
      </c>
      <c r="C3" s="3">
        <v>2023</v>
      </c>
      <c r="D3" s="3" t="s">
        <v>4</v>
      </c>
      <c r="E3" s="3">
        <v>2024</v>
      </c>
      <c r="F3" s="3">
        <v>2023</v>
      </c>
    </row>
    <row r="4" spans="1:8">
      <c r="A4" s="30"/>
      <c r="B4" s="4" t="s">
        <v>5</v>
      </c>
      <c r="C4" s="4" t="s">
        <v>5</v>
      </c>
      <c r="D4" s="4" t="s">
        <v>6</v>
      </c>
      <c r="E4" s="4" t="s">
        <v>6</v>
      </c>
      <c r="F4" s="4" t="s">
        <v>6</v>
      </c>
    </row>
    <row r="5" spans="1:8" s="1" customFormat="1">
      <c r="A5" s="13" t="s">
        <v>7</v>
      </c>
      <c r="B5" s="8">
        <v>2727.4855626627559</v>
      </c>
      <c r="C5" s="8">
        <v>3060.4161495984908</v>
      </c>
      <c r="D5" s="8">
        <f>B5*100/C5-100</f>
        <v>-10.878605087070056</v>
      </c>
      <c r="E5" s="8">
        <f>B5*100/$B$5</f>
        <v>100</v>
      </c>
      <c r="F5" s="8">
        <f>C5*100/$C$5</f>
        <v>100</v>
      </c>
      <c r="G5" s="14"/>
      <c r="H5" s="15"/>
    </row>
    <row r="6" spans="1:8" s="1" customFormat="1">
      <c r="A6" s="13" t="s">
        <v>8</v>
      </c>
      <c r="B6" s="8">
        <v>885.13017107773112</v>
      </c>
      <c r="C6" s="8">
        <v>837.10069784119992</v>
      </c>
      <c r="D6" s="8">
        <f t="shared" ref="D6:D28" si="0">B6*100/C6-100</f>
        <v>5.7375980405218172</v>
      </c>
      <c r="E6" s="8">
        <f t="shared" ref="E6:E25" si="1">B6*100/$B$5</f>
        <v>32.452240378262793</v>
      </c>
      <c r="F6" s="8">
        <f t="shared" ref="F6:F25" si="2">C6*100/$C$5</f>
        <v>27.3525121069245</v>
      </c>
      <c r="G6" s="14"/>
      <c r="H6" s="15"/>
    </row>
    <row r="7" spans="1:8">
      <c r="A7" s="18" t="s">
        <v>9</v>
      </c>
      <c r="B7" s="9">
        <v>322.01507954879725</v>
      </c>
      <c r="C7" s="9">
        <v>316.34016999819994</v>
      </c>
      <c r="D7" s="24">
        <f t="shared" si="0"/>
        <v>1.7939263137620571</v>
      </c>
      <c r="E7" s="6">
        <f t="shared" si="1"/>
        <v>11.80629822415721</v>
      </c>
      <c r="F7" s="6">
        <f t="shared" si="2"/>
        <v>10.336508322232646</v>
      </c>
      <c r="G7" s="16"/>
      <c r="H7" s="17"/>
    </row>
    <row r="8" spans="1:8">
      <c r="A8" s="18" t="s">
        <v>10</v>
      </c>
      <c r="B8" s="9">
        <v>349.94970693894385</v>
      </c>
      <c r="C8" s="9">
        <v>322.03188457299996</v>
      </c>
      <c r="D8" s="24">
        <f t="shared" si="0"/>
        <v>8.6692727345808294</v>
      </c>
      <c r="E8" s="6">
        <f t="shared" ref="E8:E10" si="3">B8*100/$B$5</f>
        <v>12.83048796772729</v>
      </c>
      <c r="F8" s="6">
        <f t="shared" ref="F8:F10" si="4">C8*100/$C$5</f>
        <v>10.522486774069883</v>
      </c>
      <c r="G8" s="16"/>
      <c r="H8" s="17"/>
    </row>
    <row r="9" spans="1:8">
      <c r="A9" s="18" t="s">
        <v>11</v>
      </c>
      <c r="B9" s="6">
        <v>6.9570270000000101E-2</v>
      </c>
      <c r="C9" s="6">
        <v>7.8498999999999999E-2</v>
      </c>
      <c r="D9" s="24">
        <f t="shared" si="0"/>
        <v>-11.374323239786364</v>
      </c>
      <c r="E9" s="6">
        <f t="shared" si="3"/>
        <v>2.5507108434363588E-3</v>
      </c>
      <c r="F9" s="6">
        <f t="shared" si="4"/>
        <v>2.5649779691006604E-3</v>
      </c>
      <c r="G9" s="16"/>
      <c r="H9" s="17"/>
    </row>
    <row r="10" spans="1:8" s="29" customFormat="1">
      <c r="A10" s="19" t="s">
        <v>12</v>
      </c>
      <c r="B10" s="26">
        <v>322.63785785999011</v>
      </c>
      <c r="C10" s="26">
        <v>300.46554520999996</v>
      </c>
      <c r="D10" s="26">
        <f t="shared" si="0"/>
        <v>7.37931952713366</v>
      </c>
      <c r="E10" s="26">
        <f t="shared" si="3"/>
        <v>11.829131646988783</v>
      </c>
      <c r="F10" s="26">
        <f t="shared" si="4"/>
        <v>9.8178002769139514</v>
      </c>
      <c r="G10" s="27"/>
      <c r="H10" s="28"/>
    </row>
    <row r="11" spans="1:8" s="1" customFormat="1">
      <c r="A11" s="13" t="s">
        <v>13</v>
      </c>
      <c r="B11" s="8">
        <v>1842.3553915850246</v>
      </c>
      <c r="C11" s="8">
        <v>2223.3154517572907</v>
      </c>
      <c r="D11" s="8">
        <f t="shared" si="0"/>
        <v>-17.134773199689604</v>
      </c>
      <c r="E11" s="8">
        <f t="shared" si="1"/>
        <v>67.547759621737185</v>
      </c>
      <c r="F11" s="8">
        <f t="shared" si="2"/>
        <v>72.647487893075478</v>
      </c>
      <c r="G11" s="11"/>
    </row>
    <row r="12" spans="1:8">
      <c r="A12" s="18" t="s">
        <v>14</v>
      </c>
      <c r="B12" s="9">
        <v>120.43573589711464</v>
      </c>
      <c r="C12" s="9">
        <v>114.623593498624</v>
      </c>
      <c r="D12" s="24">
        <f t="shared" si="0"/>
        <v>5.0706335590154197</v>
      </c>
      <c r="E12" s="6">
        <f t="shared" si="1"/>
        <v>4.4156323885189384</v>
      </c>
      <c r="F12" s="6">
        <f t="shared" si="2"/>
        <v>3.7453597123927724</v>
      </c>
      <c r="G12" s="12"/>
    </row>
    <row r="13" spans="1:8">
      <c r="A13" s="18" t="s">
        <v>15</v>
      </c>
      <c r="B13" s="9">
        <v>67.623252180098504</v>
      </c>
      <c r="C13" s="9">
        <v>655.29441011999972</v>
      </c>
      <c r="D13" s="24">
        <f t="shared" si="0"/>
        <v>-89.680477792002662</v>
      </c>
      <c r="E13" s="6">
        <f t="shared" si="1"/>
        <v>2.4793257609063239</v>
      </c>
      <c r="F13" s="6">
        <f t="shared" si="2"/>
        <v>21.411938053129493</v>
      </c>
      <c r="G13" s="12"/>
    </row>
    <row r="14" spans="1:8" s="1" customFormat="1">
      <c r="A14" s="20" t="s">
        <v>16</v>
      </c>
      <c r="B14" s="7">
        <v>428.34278343161225</v>
      </c>
      <c r="C14" s="7">
        <v>370.48961413094213</v>
      </c>
      <c r="D14" s="25">
        <f t="shared" si="0"/>
        <v>15.615328228937372</v>
      </c>
      <c r="E14" s="7">
        <f t="shared" si="1"/>
        <v>15.704676471813661</v>
      </c>
      <c r="F14" s="7">
        <f t="shared" si="2"/>
        <v>12.105857374316505</v>
      </c>
      <c r="G14" s="11"/>
    </row>
    <row r="15" spans="1:8">
      <c r="A15" s="21" t="s">
        <v>17</v>
      </c>
      <c r="B15" s="9">
        <v>191.877286594738</v>
      </c>
      <c r="C15" s="9">
        <v>162.53503937452038</v>
      </c>
      <c r="D15" s="24">
        <f t="shared" si="0"/>
        <v>18.052874834333977</v>
      </c>
      <c r="E15" s="6">
        <f t="shared" si="1"/>
        <v>7.0349515033698076</v>
      </c>
      <c r="F15" s="6">
        <f t="shared" si="2"/>
        <v>5.3108803322660565</v>
      </c>
      <c r="G15" s="12"/>
    </row>
    <row r="16" spans="1:8">
      <c r="A16" s="21" t="s">
        <v>18</v>
      </c>
      <c r="B16" s="9">
        <v>236.46549683687422</v>
      </c>
      <c r="C16" s="9">
        <v>207.95457475642175</v>
      </c>
      <c r="D16" s="24">
        <f t="shared" si="0"/>
        <v>13.710168248930074</v>
      </c>
      <c r="E16" s="6">
        <f t="shared" si="1"/>
        <v>8.6697249684438518</v>
      </c>
      <c r="F16" s="6">
        <f t="shared" si="2"/>
        <v>6.7949770420504478</v>
      </c>
      <c r="G16" s="12"/>
    </row>
    <row r="17" spans="1:8" s="1" customFormat="1">
      <c r="A17" s="22" t="s">
        <v>19</v>
      </c>
      <c r="B17" s="7">
        <v>939.65066959197918</v>
      </c>
      <c r="C17" s="7">
        <v>810.67148590777538</v>
      </c>
      <c r="D17" s="25">
        <f t="shared" si="0"/>
        <v>15.910166562695281</v>
      </c>
      <c r="E17" s="7">
        <f t="shared" si="1"/>
        <v>34.45116932808358</v>
      </c>
      <c r="F17" s="7">
        <f t="shared" si="2"/>
        <v>26.488929814794332</v>
      </c>
      <c r="G17" s="11"/>
      <c r="H17" s="33"/>
    </row>
    <row r="18" spans="1:8">
      <c r="A18" s="21" t="s">
        <v>20</v>
      </c>
      <c r="B18" s="9">
        <v>519.95732062597824</v>
      </c>
      <c r="C18" s="9">
        <v>453.04420360975104</v>
      </c>
      <c r="D18" s="24">
        <f t="shared" si="0"/>
        <v>14.769666289311076</v>
      </c>
      <c r="E18" s="6">
        <f t="shared" si="1"/>
        <v>19.063614038651803</v>
      </c>
      <c r="F18" s="6">
        <f t="shared" si="2"/>
        <v>14.803352925359118</v>
      </c>
      <c r="G18" s="12"/>
      <c r="H18" s="33"/>
    </row>
    <row r="19" spans="1:8">
      <c r="A19" s="21" t="s">
        <v>21</v>
      </c>
      <c r="B19" s="9">
        <v>419.69334896600094</v>
      </c>
      <c r="C19" s="9">
        <v>357.62728229802434</v>
      </c>
      <c r="D19" s="24">
        <f t="shared" si="0"/>
        <v>17.35495856724225</v>
      </c>
      <c r="E19" s="6">
        <f t="shared" si="1"/>
        <v>15.387555289431775</v>
      </c>
      <c r="F19" s="6">
        <f t="shared" si="2"/>
        <v>11.685576889435216</v>
      </c>
      <c r="G19" s="12"/>
      <c r="H19" s="33"/>
    </row>
    <row r="20" spans="1:8">
      <c r="A20" s="23" t="s">
        <v>22</v>
      </c>
      <c r="B20" s="9">
        <v>9.4965396795332175</v>
      </c>
      <c r="C20" s="9">
        <v>9.6902390599673947</v>
      </c>
      <c r="D20" s="24">
        <f t="shared" si="0"/>
        <v>-1.9989122996396844</v>
      </c>
      <c r="E20" s="6">
        <f t="shared" si="1"/>
        <v>0.34817928312925889</v>
      </c>
      <c r="F20" s="6">
        <f t="shared" si="2"/>
        <v>0.31663141828730379</v>
      </c>
      <c r="G20" s="12"/>
    </row>
    <row r="21" spans="1:8">
      <c r="A21" s="18" t="s">
        <v>23</v>
      </c>
      <c r="B21" s="9">
        <v>29.386865463619639</v>
      </c>
      <c r="C21" s="9">
        <v>39.30769922917095</v>
      </c>
      <c r="D21" s="24">
        <f t="shared" si="0"/>
        <v>-25.238907288139828</v>
      </c>
      <c r="E21" s="6">
        <f t="shared" si="1"/>
        <v>1.0774343177431962</v>
      </c>
      <c r="F21" s="6">
        <f t="shared" si="2"/>
        <v>1.284390661522548</v>
      </c>
      <c r="G21" s="12"/>
    </row>
    <row r="22" spans="1:8">
      <c r="A22" s="18" t="s">
        <v>24</v>
      </c>
      <c r="B22" s="9">
        <v>105.85096821306449</v>
      </c>
      <c r="C22" s="9">
        <v>98.671008385846164</v>
      </c>
      <c r="D22" s="24">
        <f t="shared" si="0"/>
        <v>7.2766661096049603</v>
      </c>
      <c r="E22" s="6">
        <f t="shared" si="1"/>
        <v>3.8808993038161352</v>
      </c>
      <c r="F22" s="6">
        <f t="shared" si="2"/>
        <v>3.2241042904832153</v>
      </c>
      <c r="G22" s="12"/>
    </row>
    <row r="23" spans="1:8">
      <c r="A23" s="18" t="s">
        <v>25</v>
      </c>
      <c r="B23" s="9">
        <v>4.8203613760523689</v>
      </c>
      <c r="C23" s="9">
        <v>3.5975834391965993</v>
      </c>
      <c r="D23" s="24">
        <f t="shared" si="0"/>
        <v>33.988869404203086</v>
      </c>
      <c r="E23" s="6">
        <f t="shared" si="1"/>
        <v>0.17673279162462022</v>
      </c>
      <c r="F23" s="6">
        <f t="shared" si="2"/>
        <v>0.11755209956229586</v>
      </c>
      <c r="G23" s="12"/>
    </row>
    <row r="24" spans="1:8">
      <c r="A24" s="9" t="s">
        <v>26</v>
      </c>
      <c r="B24" s="9">
        <v>30.80695927100551</v>
      </c>
      <c r="C24" s="9">
        <v>29.813070808001836</v>
      </c>
      <c r="D24" s="24">
        <f t="shared" si="0"/>
        <v>3.3337339497980025</v>
      </c>
      <c r="E24" s="6">
        <f t="shared" si="1"/>
        <v>1.1295003607985985</v>
      </c>
      <c r="F24" s="6">
        <f t="shared" si="2"/>
        <v>0.97415087853046189</v>
      </c>
      <c r="G24" s="12"/>
    </row>
    <row r="25" spans="1:8">
      <c r="A25" s="18" t="s">
        <v>27</v>
      </c>
      <c r="B25" s="6">
        <v>6.4471755231799479</v>
      </c>
      <c r="C25" s="6">
        <v>6.2330345801</v>
      </c>
      <c r="D25" s="24">
        <f t="shared" si="0"/>
        <v>3.4355808607837446</v>
      </c>
      <c r="E25" s="6">
        <f t="shared" si="1"/>
        <v>0.23637798899605461</v>
      </c>
      <c r="F25" s="6">
        <f t="shared" si="2"/>
        <v>0.20366624260944835</v>
      </c>
      <c r="G25" s="12"/>
    </row>
    <row r="26" spans="1:8">
      <c r="A26" s="9" t="s">
        <v>28</v>
      </c>
      <c r="B26" s="9">
        <v>11.684177967111905</v>
      </c>
      <c r="C26" s="9">
        <v>10.486171070540859</v>
      </c>
      <c r="D26" s="24">
        <f t="shared" si="0"/>
        <v>11.424636204311454</v>
      </c>
      <c r="E26" s="6">
        <f t="shared" ref="E26:E28" si="5">B26*100/$B$5</f>
        <v>0.42838642767021723</v>
      </c>
      <c r="F26" s="6">
        <f t="shared" ref="F26:F28" si="6">C26*100/$C$5</f>
        <v>0.34263873139986484</v>
      </c>
    </row>
    <row r="27" spans="1:8">
      <c r="A27" s="9" t="s">
        <v>29</v>
      </c>
      <c r="B27" s="9">
        <v>5.7833345935893545</v>
      </c>
      <c r="C27" s="9">
        <v>5.4397998370841716</v>
      </c>
      <c r="D27" s="24">
        <f t="shared" si="0"/>
        <v>6.3152095075859194</v>
      </c>
      <c r="E27" s="6">
        <f t="shared" si="5"/>
        <v>0.21203905431284015</v>
      </c>
      <c r="F27" s="6">
        <f t="shared" si="6"/>
        <v>0.17774706350957672</v>
      </c>
    </row>
    <row r="28" spans="1:8">
      <c r="A28" s="9" t="s">
        <v>30</v>
      </c>
      <c r="B28" s="9">
        <v>82.026568397063969</v>
      </c>
      <c r="C28" s="9">
        <v>68.997741900041433</v>
      </c>
      <c r="D28" s="24">
        <f t="shared" si="0"/>
        <v>18.882975207938955</v>
      </c>
      <c r="E28" s="6">
        <f t="shared" si="5"/>
        <v>3.0074061443237881</v>
      </c>
      <c r="F28" s="6">
        <f t="shared" si="6"/>
        <v>2.2545215593994805</v>
      </c>
    </row>
    <row r="29" spans="1:8">
      <c r="A29" s="1" t="s">
        <v>31</v>
      </c>
    </row>
    <row r="31" spans="1:8">
      <c r="A31" s="5" t="s">
        <v>32</v>
      </c>
    </row>
    <row r="32" spans="1:8">
      <c r="A32" s="2" t="s">
        <v>33</v>
      </c>
    </row>
    <row r="33" spans="2:4">
      <c r="B33" s="10"/>
      <c r="C33" s="10"/>
      <c r="D33" s="10"/>
    </row>
    <row r="34" spans="2:4">
      <c r="B34" s="10"/>
      <c r="C34" s="10"/>
      <c r="D34" s="10"/>
    </row>
    <row r="35" spans="2:4">
      <c r="B35" s="10"/>
      <c r="C35" s="10"/>
      <c r="D35" s="10"/>
    </row>
    <row r="36" spans="2:4">
      <c r="B36" s="10"/>
      <c r="C36" s="10"/>
      <c r="D36" s="10"/>
    </row>
    <row r="37" spans="2:4">
      <c r="B37" s="10"/>
      <c r="C37" s="10"/>
      <c r="D37" s="10"/>
    </row>
    <row r="38" spans="2:4">
      <c r="B38" s="10"/>
      <c r="C38" s="10"/>
      <c r="D38" s="10"/>
    </row>
    <row r="39" spans="2:4">
      <c r="B39" s="10"/>
      <c r="C39" s="10"/>
      <c r="D39" s="10"/>
    </row>
    <row r="40" spans="2:4">
      <c r="B40" s="10"/>
      <c r="C40" s="10"/>
      <c r="D40" s="10"/>
    </row>
    <row r="41" spans="2:4">
      <c r="B41" s="10"/>
      <c r="C41" s="10"/>
      <c r="D41" s="10"/>
    </row>
    <row r="42" spans="2:4">
      <c r="B42" s="10"/>
      <c r="C42" s="10"/>
      <c r="D42" s="10"/>
    </row>
    <row r="43" spans="2:4">
      <c r="B43" s="10"/>
      <c r="C43" s="10"/>
      <c r="D43" s="10"/>
    </row>
    <row r="44" spans="2:4">
      <c r="B44" s="10"/>
      <c r="C44" s="10"/>
      <c r="D44" s="10"/>
    </row>
    <row r="45" spans="2:4">
      <c r="B45" s="10"/>
      <c r="C45" s="10"/>
      <c r="D45" s="10"/>
    </row>
    <row r="46" spans="2:4">
      <c r="B46" s="10"/>
      <c r="C46" s="10"/>
      <c r="D46" s="10"/>
    </row>
    <row r="47" spans="2:4">
      <c r="B47" s="10"/>
      <c r="C47" s="10"/>
      <c r="D47" s="10"/>
    </row>
    <row r="48" spans="2:4">
      <c r="B48" s="10"/>
      <c r="C48" s="10"/>
      <c r="D48" s="10"/>
    </row>
    <row r="49" spans="2:4">
      <c r="B49" s="10"/>
      <c r="C49" s="10"/>
      <c r="D49" s="10"/>
    </row>
    <row r="50" spans="2:4">
      <c r="B50" s="10"/>
      <c r="C50" s="10"/>
      <c r="D50" s="10"/>
    </row>
    <row r="51" spans="2:4">
      <c r="B51" s="10"/>
      <c r="C51" s="10"/>
      <c r="D51" s="10"/>
    </row>
    <row r="52" spans="2:4">
      <c r="B52" s="10"/>
      <c r="C52" s="10"/>
      <c r="D52" s="10"/>
    </row>
  </sheetData>
  <mergeCells count="3">
    <mergeCell ref="A2:A4"/>
    <mergeCell ref="B2:D2"/>
    <mergeCell ref="E2:F2"/>
  </mergeCells>
  <pageMargins left="0.7" right="0.7" top="0.75" bottom="0.75" header="0.3" footer="0.3"/>
  <pageSetup paperSize="9" scale="6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AE265A-19AF-4B61-A524-48D208FD53CC}"/>
</file>

<file path=customXml/itemProps2.xml><?xml version="1.0" encoding="utf-8"?>
<ds:datastoreItem xmlns:ds="http://schemas.openxmlformats.org/officeDocument/2006/customXml" ds:itemID="{62EDC664-270B-4262-9E7B-B259012B4314}"/>
</file>

<file path=customXml/itemProps3.xml><?xml version="1.0" encoding="utf-8"?>
<ds:datastoreItem xmlns:ds="http://schemas.openxmlformats.org/officeDocument/2006/customXml" ds:itemID="{F80290C2-1523-4032-80E5-1E0AEBE6B3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Media XPRIMM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vladb</dc:creator>
  <cp:keywords/>
  <dc:description/>
  <cp:lastModifiedBy>Daniela GHETU</cp:lastModifiedBy>
  <cp:revision/>
  <dcterms:created xsi:type="dcterms:W3CDTF">2012-03-20T09:04:07Z</dcterms:created>
  <dcterms:modified xsi:type="dcterms:W3CDTF">2025-02-27T11:19:29Z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  <property fmtid="{D5CDD505-2E9C-101B-9397-08002B2CF9AE}" pid="3" name="MediaServiceImageTags">
    <vt:lpwstr/>
  </property>
</Properties>
</file>