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1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LOVENIA FY2023_face Daniela\"/>
    </mc:Choice>
  </mc:AlternateContent>
  <xr:revisionPtr revIDLastSave="8" documentId="13_ncr:1_{F4B97B36-5302-4E7C-A6C9-6AB3300209CF}" xr6:coauthVersionLast="47" xr6:coauthVersionMax="47" xr10:uidLastSave="{E6D76199-1AED-405A-A39C-709BE58832E1}"/>
  <bookViews>
    <workbookView xWindow="-120" yWindow="-120" windowWidth="20730" windowHeight="111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" l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10" i="1"/>
  <c r="G8" i="1"/>
  <c r="H8" i="1"/>
  <c r="I8" i="1"/>
  <c r="G9" i="1"/>
  <c r="H9" i="1"/>
  <c r="I9" i="1"/>
  <c r="H10" i="1"/>
  <c r="I10" i="1"/>
  <c r="G28" i="1" l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7" i="1"/>
  <c r="G6" i="1"/>
  <c r="G5" i="1"/>
  <c r="H26" i="1"/>
  <c r="I26" i="1"/>
  <c r="H27" i="1"/>
  <c r="I27" i="1"/>
  <c r="H28" i="1"/>
  <c r="I28" i="1"/>
  <c r="H6" i="1" l="1"/>
  <c r="I6" i="1"/>
  <c r="H7" i="1"/>
  <c r="I7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I5" i="1"/>
  <c r="H5" i="1"/>
</calcChain>
</file>

<file path=xl/sharedStrings.xml><?xml version="1.0" encoding="utf-8"?>
<sst xmlns="http://schemas.openxmlformats.org/spreadsheetml/2006/main" count="42" uniqueCount="35">
  <si>
    <t>Market porfolio as of December 31st, 2023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</si>
  <si>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</si>
  <si>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</si>
  <si>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</si>
  <si>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</si>
  <si>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</si>
  <si>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</si>
  <si>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</si>
  <si>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</si>
  <si>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</si>
  <si>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Life assurance</t>
  </si>
  <si>
    <t>Unit-linked</t>
  </si>
  <si>
    <t>Other life insurance</t>
  </si>
  <si>
    <t>Pension Funds</t>
  </si>
  <si>
    <t>TOTAL NON-LIFE</t>
  </si>
  <si>
    <t>Accident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</si>
  <si>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</si>
  <si>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</si>
  <si>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</si>
  <si>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</si>
  <si>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</si>
  <si>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</si>
  <si>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</si>
  <si>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Goods in transit</t>
  </si>
  <si>
    <t>Railway, air &amp; water transport</t>
  </si>
  <si>
    <t>GTPL</t>
  </si>
  <si>
    <t>Carriers'liability</t>
  </si>
  <si>
    <t>Credit insurance</t>
  </si>
  <si>
    <t>Suretyship</t>
  </si>
  <si>
    <t>Financial loss</t>
  </si>
  <si>
    <t>Legal expenses</t>
  </si>
  <si>
    <t>Travel insurance</t>
  </si>
  <si>
    <t>Slovenian currency: EURO</t>
  </si>
  <si>
    <t>Source:</t>
  </si>
  <si>
    <t>Slovenian Insurance Association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</si>
</sst>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"/>
      <color rgb="FFFF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31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2" applyFont="1"/>
    <xf numFmtId="165" fontId="8" fillId="0" borderId="1" xfId="1" applyFont="1" applyBorder="1"/>
    <xf numFmtId="165" fontId="9" fillId="0" borderId="1" xfId="1" applyFont="1" applyBorder="1"/>
    <xf numFmtId="165" fontId="9" fillId="6" borderId="1" xfId="1" applyFont="1" applyFill="1" applyBorder="1"/>
    <xf numFmtId="165" fontId="4" fillId="0" borderId="1" xfId="1" applyFont="1" applyBorder="1"/>
    <xf numFmtId="164" fontId="4" fillId="0" borderId="0" xfId="0" applyNumberFormat="1" applyFont="1"/>
    <xf numFmtId="165" fontId="3" fillId="0" borderId="0" xfId="1" applyFont="1"/>
    <xf numFmtId="165" fontId="4" fillId="0" borderId="0" xfId="1" applyFont="1"/>
    <xf numFmtId="165" fontId="3" fillId="6" borderId="1" xfId="1" applyFont="1" applyFill="1" applyBorder="1"/>
    <xf numFmtId="4" fontId="3" fillId="0" borderId="0" xfId="1" applyNumberFormat="1" applyFont="1"/>
    <xf numFmtId="4" fontId="4" fillId="0" borderId="0" xfId="1" applyNumberFormat="1" applyFont="1"/>
    <xf numFmtId="165" fontId="7" fillId="0" borderId="1" xfId="1" applyFont="1" applyFill="1" applyBorder="1"/>
    <xf numFmtId="165" fontId="12" fillId="0" borderId="1" xfId="1" applyFont="1" applyFill="1" applyBorder="1"/>
    <xf numFmtId="165" fontId="6" fillId="0" borderId="1" xfId="1" applyFont="1" applyFill="1" applyBorder="1"/>
    <xf numFmtId="165" fontId="7" fillId="0" borderId="1" xfId="1" applyFont="1" applyFill="1" applyBorder="1" applyAlignment="1">
      <alignment horizontal="left" indent="3"/>
    </xf>
    <xf numFmtId="165" fontId="6" fillId="0" borderId="1" xfId="1" applyFont="1" applyFill="1" applyBorder="1" applyAlignment="1">
      <alignment horizontal="left"/>
    </xf>
    <xf numFmtId="165" fontId="7" fillId="0" borderId="1" xfId="1" applyFont="1" applyFill="1" applyBorder="1" applyAlignment="1">
      <alignment horizontal="left"/>
    </xf>
    <xf numFmtId="165" fontId="10" fillId="0" borderId="1" xfId="1" applyFont="1" applyBorder="1"/>
    <xf numFmtId="165" fontId="11" fillId="0" borderId="1" xfId="1" applyFont="1" applyBorder="1"/>
    <xf numFmtId="165" fontId="12" fillId="0" borderId="1" xfId="1" applyFont="1" applyBorder="1"/>
    <xf numFmtId="4" fontId="12" fillId="0" borderId="0" xfId="1" applyNumberFormat="1" applyFont="1"/>
    <xf numFmtId="0" fontId="1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"/>
  <sheetViews>
    <sheetView tabSelected="1" view="pageBreakPreview" zoomScaleNormal="130" zoomScaleSheetLayoutView="100" workbookViewId="0">
      <selection activeCell="M15" sqref="M15"/>
    </sheetView>
  </sheetViews>
  <sheetFormatPr defaultRowHeight="12.75"/>
  <cols>
    <col min="1" max="1" width="29" style="2" customWidth="1"/>
    <col min="2" max="2" width="12.7109375" style="2" bestFit="1" customWidth="1"/>
    <col min="3" max="3" width="12.42578125" style="2" bestFit="1" customWidth="1"/>
    <col min="4" max="4" width="9.5703125" style="2" bestFit="1" customWidth="1"/>
    <col min="5" max="6" width="12.42578125" style="2" bestFit="1" customWidth="1"/>
    <col min="7" max="7" width="9.5703125" style="2" bestFit="1" customWidth="1"/>
    <col min="8" max="9" width="10.7109375" style="2" bestFit="1" customWidth="1"/>
    <col min="10" max="10" width="14" style="2" customWidth="1"/>
    <col min="11" max="16384" width="9.140625" style="2"/>
  </cols>
  <sheetData>
    <row r="1" spans="1:10">
      <c r="A1" s="1" t="s">
        <v>0</v>
      </c>
    </row>
    <row r="2" spans="1:10">
      <c r="A2" s="27" t="s">
        <v>1</v>
      </c>
      <c r="B2" s="28" t="s">
        <v>2</v>
      </c>
      <c r="C2" s="28"/>
      <c r="D2" s="28"/>
      <c r="E2" s="30" t="s">
        <v>3</v>
      </c>
      <c r="F2" s="30"/>
      <c r="G2" s="30"/>
      <c r="H2" s="29" t="s">
        <v>4</v>
      </c>
      <c r="I2" s="29"/>
    </row>
    <row r="3" spans="1:10">
      <c r="A3" s="27"/>
      <c r="B3" s="3">
        <v>2023</v>
      </c>
      <c r="C3" s="3">
        <v>2022</v>
      </c>
      <c r="D3" s="3" t="s">
        <v>5</v>
      </c>
      <c r="E3" s="3">
        <v>2023</v>
      </c>
      <c r="F3" s="3">
        <v>2022</v>
      </c>
      <c r="G3" s="3" t="s">
        <v>5</v>
      </c>
      <c r="H3" s="3">
        <v>2023</v>
      </c>
      <c r="I3" s="3">
        <v>2022</v>
      </c>
    </row>
    <row r="4" spans="1:10">
      <c r="A4" s="27"/>
      <c r="B4" s="4" t="s">
        <v>6</v>
      </c>
      <c r="C4" s="4" t="s">
        <v>6</v>
      </c>
      <c r="D4" s="4" t="s">
        <v>7</v>
      </c>
      <c r="E4" s="4" t="s">
        <v>6</v>
      </c>
      <c r="F4" s="4" t="s">
        <v>6</v>
      </c>
      <c r="G4" s="4" t="s">
        <v>7</v>
      </c>
      <c r="H4" s="4" t="s">
        <v>7</v>
      </c>
      <c r="I4" s="4" t="s">
        <v>7</v>
      </c>
    </row>
    <row r="5" spans="1:10" s="1" customFormat="1">
      <c r="A5" s="13" t="s">
        <v>8</v>
      </c>
      <c r="B5" s="8">
        <v>3053.90182609464</v>
      </c>
      <c r="C5" s="8">
        <v>2801.3357833306059</v>
      </c>
      <c r="D5" s="8">
        <f>B5*100/C5-100</f>
        <v>9.0159146314030778</v>
      </c>
      <c r="E5" s="8">
        <v>2226.8560446004572</v>
      </c>
      <c r="F5" s="8">
        <v>1813.6942691550698</v>
      </c>
      <c r="G5" s="8">
        <f>E5*100/F5-100</f>
        <v>22.780122453486257</v>
      </c>
      <c r="H5" s="8">
        <f>B5*100/$B$5</f>
        <v>100</v>
      </c>
      <c r="I5" s="8">
        <f>C5*100/$C$5</f>
        <v>100.00000000000001</v>
      </c>
      <c r="J5" s="14"/>
    </row>
    <row r="6" spans="1:10" s="1" customFormat="1">
      <c r="A6" s="13" t="s">
        <v>9</v>
      </c>
      <c r="B6" s="8">
        <v>830.58531371099878</v>
      </c>
      <c r="C6" s="8">
        <v>772.8205341301931</v>
      </c>
      <c r="D6" s="8">
        <f t="shared" ref="D6:D28" si="0">B6*100/C6-100</f>
        <v>7.4745399519979969</v>
      </c>
      <c r="E6" s="8">
        <v>543.01170726999999</v>
      </c>
      <c r="F6" s="8">
        <v>511.9665813393176</v>
      </c>
      <c r="G6" s="8">
        <f t="shared" ref="G6:G28" si="1">E6*100/F6-100</f>
        <v>6.0638969538729555</v>
      </c>
      <c r="H6" s="8">
        <f t="shared" ref="H6:H25" si="2">B6*100/$B$5</f>
        <v>27.19751193747965</v>
      </c>
      <c r="I6" s="8">
        <f t="shared" ref="I6:I25" si="3">C6*100/$C$5</f>
        <v>27.587572283511111</v>
      </c>
      <c r="J6" s="14"/>
    </row>
    <row r="7" spans="1:10">
      <c r="A7" s="16" t="s">
        <v>10</v>
      </c>
      <c r="B7" s="9">
        <v>214.41353893799874</v>
      </c>
      <c r="C7" s="9">
        <v>212.90523002429967</v>
      </c>
      <c r="D7" s="22">
        <f t="shared" si="0"/>
        <v>0.70844145704026573</v>
      </c>
      <c r="E7" s="9">
        <v>206.82303456886874</v>
      </c>
      <c r="F7" s="9">
        <v>203.29390832571559</v>
      </c>
      <c r="G7" s="22">
        <f t="shared" si="1"/>
        <v>1.735972451028303</v>
      </c>
      <c r="H7" s="6">
        <f t="shared" si="2"/>
        <v>7.0209702586344402</v>
      </c>
      <c r="I7" s="6">
        <f t="shared" si="3"/>
        <v>7.6001324543525168</v>
      </c>
      <c r="J7" s="15"/>
    </row>
    <row r="8" spans="1:10">
      <c r="A8" s="16" t="s">
        <v>11</v>
      </c>
      <c r="B8" s="9">
        <v>322.03190179300003</v>
      </c>
      <c r="C8" s="9">
        <v>293.76663366589344</v>
      </c>
      <c r="D8" s="22">
        <f t="shared" si="0"/>
        <v>9.621674107228003</v>
      </c>
      <c r="E8" s="9">
        <v>186.58159336113891</v>
      </c>
      <c r="F8" s="9">
        <v>176.26613725358874</v>
      </c>
      <c r="G8" s="22">
        <f t="shared" ref="G8:G10" si="4">E8*100/F8-100</f>
        <v>5.8522052325397311</v>
      </c>
      <c r="H8" s="6">
        <f t="shared" ref="H8:H10" si="5">B8*100/$B$5</f>
        <v>10.544933011314829</v>
      </c>
      <c r="I8" s="6">
        <f t="shared" ref="I8:I10" si="6">C8*100/$C$5</f>
        <v>10.486662663360692</v>
      </c>
      <c r="J8" s="15"/>
    </row>
    <row r="9" spans="1:10">
      <c r="A9" s="16" t="s">
        <v>12</v>
      </c>
      <c r="B9" s="6">
        <v>7.849914999999999E-2</v>
      </c>
      <c r="C9" s="6">
        <v>9.0773149999999955E-2</v>
      </c>
      <c r="D9" s="22">
        <f t="shared" si="0"/>
        <v>-13.521619553799738</v>
      </c>
      <c r="E9" s="6">
        <v>0.24826238999999997</v>
      </c>
      <c r="F9" s="6">
        <v>0.43350446999999992</v>
      </c>
      <c r="G9" s="22">
        <f t="shared" si="4"/>
        <v>-42.731296403933271</v>
      </c>
      <c r="H9" s="6">
        <f t="shared" si="5"/>
        <v>2.5704542735869636E-3</v>
      </c>
      <c r="I9" s="6">
        <f t="shared" si="6"/>
        <v>3.240352354050059E-3</v>
      </c>
      <c r="J9" s="15"/>
    </row>
    <row r="10" spans="1:10" s="26" customFormat="1">
      <c r="A10" s="17" t="s">
        <v>13</v>
      </c>
      <c r="B10" s="24">
        <v>294.06137382999998</v>
      </c>
      <c r="C10" s="24">
        <v>266.05789729000003</v>
      </c>
      <c r="D10" s="24">
        <f t="shared" si="0"/>
        <v>10.525331826356762</v>
      </c>
      <c r="E10" s="24">
        <v>149.35881694999242</v>
      </c>
      <c r="F10" s="24">
        <v>131.97303129001321</v>
      </c>
      <c r="G10" s="24">
        <f t="shared" si="4"/>
        <v>13.173741248523427</v>
      </c>
      <c r="H10" s="24">
        <f t="shared" si="5"/>
        <v>9.6290382132567949</v>
      </c>
      <c r="I10" s="24">
        <f t="shared" si="6"/>
        <v>9.4975368134438529</v>
      </c>
      <c r="J10" s="25"/>
    </row>
    <row r="11" spans="1:10" s="1" customFormat="1">
      <c r="A11" s="13" t="s">
        <v>14</v>
      </c>
      <c r="B11" s="8">
        <v>2223.3165123836407</v>
      </c>
      <c r="C11" s="8">
        <v>2028.5152492004129</v>
      </c>
      <c r="D11" s="8">
        <f t="shared" si="0"/>
        <v>9.6031451210442356</v>
      </c>
      <c r="E11" s="8">
        <v>1683.8443373304572</v>
      </c>
      <c r="F11" s="8">
        <v>1301.7276878157522</v>
      </c>
      <c r="G11" s="8">
        <f t="shared" si="1"/>
        <v>29.354576467208858</v>
      </c>
      <c r="H11" s="8">
        <f t="shared" si="2"/>
        <v>72.802488062520325</v>
      </c>
      <c r="I11" s="8">
        <f t="shared" si="3"/>
        <v>72.412427716488892</v>
      </c>
      <c r="J11" s="11"/>
    </row>
    <row r="12" spans="1:10">
      <c r="A12" s="16" t="s">
        <v>15</v>
      </c>
      <c r="B12" s="9">
        <v>114.62354988025513</v>
      </c>
      <c r="C12" s="9">
        <v>107.10283453964765</v>
      </c>
      <c r="D12" s="22">
        <f t="shared" si="0"/>
        <v>7.0219573300120572</v>
      </c>
      <c r="E12" s="9">
        <v>38.818681763133078</v>
      </c>
      <c r="F12" s="9">
        <v>36.11643622958443</v>
      </c>
      <c r="G12" s="22">
        <f t="shared" si="1"/>
        <v>7.4820381401172966</v>
      </c>
      <c r="H12" s="6">
        <f t="shared" si="2"/>
        <v>3.7533475667368408</v>
      </c>
      <c r="I12" s="6">
        <f t="shared" si="3"/>
        <v>3.8232772799663932</v>
      </c>
      <c r="J12" s="12"/>
    </row>
    <row r="13" spans="1:10">
      <c r="A13" s="16" t="s">
        <v>16</v>
      </c>
      <c r="B13" s="9">
        <v>655.29445381999994</v>
      </c>
      <c r="C13" s="9">
        <v>677.920470736536</v>
      </c>
      <c r="D13" s="22">
        <f t="shared" si="0"/>
        <v>-3.3375621320232085</v>
      </c>
      <c r="E13" s="9">
        <v>727.78147833524622</v>
      </c>
      <c r="F13" s="9">
        <v>626.55139468224809</v>
      </c>
      <c r="G13" s="22">
        <f t="shared" si="1"/>
        <v>16.156708693360486</v>
      </c>
      <c r="H13" s="6">
        <f t="shared" si="2"/>
        <v>21.457613608293261</v>
      </c>
      <c r="I13" s="6">
        <f t="shared" si="3"/>
        <v>24.199900446441042</v>
      </c>
      <c r="J13" s="12"/>
    </row>
    <row r="14" spans="1:10" s="1" customFormat="1">
      <c r="A14" s="18" t="s">
        <v>17</v>
      </c>
      <c r="B14" s="7">
        <v>370.49027345801539</v>
      </c>
      <c r="C14" s="7">
        <v>343.653828289861</v>
      </c>
      <c r="D14" s="23">
        <f t="shared" si="0"/>
        <v>7.8091506507294497</v>
      </c>
      <c r="E14" s="7">
        <v>288.99270324429438</v>
      </c>
      <c r="F14" s="7">
        <v>150.06314367011754</v>
      </c>
      <c r="G14" s="23">
        <f t="shared" si="1"/>
        <v>92.580733800688904</v>
      </c>
      <c r="H14" s="7">
        <f t="shared" si="2"/>
        <v>12.131702148781974</v>
      </c>
      <c r="I14" s="7">
        <f t="shared" si="3"/>
        <v>12.26749861029794</v>
      </c>
      <c r="J14" s="11"/>
    </row>
    <row r="15" spans="1:10">
      <c r="A15" s="19" t="s">
        <v>18</v>
      </c>
      <c r="B15" s="9">
        <v>162.53416514256713</v>
      </c>
      <c r="C15" s="9">
        <v>141.27784469331726</v>
      </c>
      <c r="D15" s="22">
        <f t="shared" si="0"/>
        <v>15.045756463366644</v>
      </c>
      <c r="E15" s="9">
        <v>149.70694560866241</v>
      </c>
      <c r="F15" s="9">
        <v>80.969888482416366</v>
      </c>
      <c r="G15" s="22">
        <f t="shared" si="1"/>
        <v>84.892122756440699</v>
      </c>
      <c r="H15" s="6">
        <f t="shared" si="2"/>
        <v>5.322180423540904</v>
      </c>
      <c r="I15" s="6">
        <f t="shared" si="3"/>
        <v>5.0432313589107514</v>
      </c>
      <c r="J15" s="12"/>
    </row>
    <row r="16" spans="1:10">
      <c r="A16" s="19" t="s">
        <v>19</v>
      </c>
      <c r="B16" s="9">
        <v>207.95610831544823</v>
      </c>
      <c r="C16" s="9">
        <v>202.37598359654373</v>
      </c>
      <c r="D16" s="22">
        <f t="shared" si="0"/>
        <v>2.757305792780727</v>
      </c>
      <c r="E16" s="9">
        <v>139.285757635632</v>
      </c>
      <c r="F16" s="9">
        <v>69.093255187701175</v>
      </c>
      <c r="G16" s="22">
        <f t="shared" si="1"/>
        <v>101.59096174763135</v>
      </c>
      <c r="H16" s="6">
        <f t="shared" si="2"/>
        <v>6.8095217252410682</v>
      </c>
      <c r="I16" s="6">
        <f t="shared" si="3"/>
        <v>7.2242672513871886</v>
      </c>
      <c r="J16" s="12"/>
    </row>
    <row r="17" spans="1:10" s="1" customFormat="1">
      <c r="A17" s="20" t="s">
        <v>20</v>
      </c>
      <c r="B17" s="7">
        <v>810.67148656633799</v>
      </c>
      <c r="C17" s="7">
        <v>666.876681599167</v>
      </c>
      <c r="D17" s="23">
        <f t="shared" si="0"/>
        <v>21.562428097253573</v>
      </c>
      <c r="E17" s="7">
        <v>505.56175840216196</v>
      </c>
      <c r="F17" s="7">
        <v>413.56887128920459</v>
      </c>
      <c r="G17" s="23">
        <f t="shared" si="1"/>
        <v>22.243668104466124</v>
      </c>
      <c r="H17" s="7">
        <f t="shared" si="2"/>
        <v>26.545433767366148</v>
      </c>
      <c r="I17" s="7">
        <f t="shared" si="3"/>
        <v>23.805667480757844</v>
      </c>
      <c r="J17" s="11"/>
    </row>
    <row r="18" spans="1:10">
      <c r="A18" s="19" t="s">
        <v>21</v>
      </c>
      <c r="B18" s="9">
        <v>453.04420367900536</v>
      </c>
      <c r="C18" s="9">
        <v>375.14469719504405</v>
      </c>
      <c r="D18" s="22">
        <f t="shared" si="0"/>
        <v>20.765189290003491</v>
      </c>
      <c r="E18" s="9">
        <v>303.39472101920217</v>
      </c>
      <c r="F18" s="9">
        <v>237.99400512152187</v>
      </c>
      <c r="G18" s="22">
        <f t="shared" si="1"/>
        <v>27.479984575361925</v>
      </c>
      <c r="H18" s="6">
        <f t="shared" si="2"/>
        <v>14.834930180396885</v>
      </c>
      <c r="I18" s="6">
        <f t="shared" si="3"/>
        <v>13.391636212529347</v>
      </c>
      <c r="J18" s="12"/>
    </row>
    <row r="19" spans="1:10">
      <c r="A19" s="19" t="s">
        <v>22</v>
      </c>
      <c r="B19" s="9">
        <v>357.62728288733268</v>
      </c>
      <c r="C19" s="9">
        <v>291.73198440412295</v>
      </c>
      <c r="D19" s="22">
        <f t="shared" si="0"/>
        <v>22.587615347629495</v>
      </c>
      <c r="E19" s="9">
        <v>202.16703738295979</v>
      </c>
      <c r="F19" s="9">
        <v>175.57486616768276</v>
      </c>
      <c r="G19" s="22">
        <f t="shared" si="1"/>
        <v>15.145773307826516</v>
      </c>
      <c r="H19" s="6">
        <f t="shared" si="2"/>
        <v>11.710503586969265</v>
      </c>
      <c r="I19" s="6">
        <f t="shared" si="3"/>
        <v>10.414031268228495</v>
      </c>
      <c r="J19" s="12"/>
    </row>
    <row r="20" spans="1:10">
      <c r="A20" s="21" t="s">
        <v>23</v>
      </c>
      <c r="B20" s="9">
        <v>9.6902395178653293</v>
      </c>
      <c r="C20" s="9">
        <v>9.445701508574178</v>
      </c>
      <c r="D20" s="22">
        <f t="shared" si="0"/>
        <v>2.5888813982654</v>
      </c>
      <c r="E20" s="9">
        <v>3.0435422492799176</v>
      </c>
      <c r="F20" s="9">
        <v>2.5568438657371075</v>
      </c>
      <c r="G20" s="22">
        <f t="shared" si="1"/>
        <v>19.035123343462388</v>
      </c>
      <c r="H20" s="6">
        <f t="shared" si="2"/>
        <v>0.31730684447893021</v>
      </c>
      <c r="I20" s="6">
        <f t="shared" si="3"/>
        <v>0.33718562282968645</v>
      </c>
      <c r="J20" s="12"/>
    </row>
    <row r="21" spans="1:10">
      <c r="A21" s="16" t="s">
        <v>24</v>
      </c>
      <c r="B21" s="9">
        <v>39.307699109695179</v>
      </c>
      <c r="C21" s="9">
        <v>24.726876448038034</v>
      </c>
      <c r="D21" s="22">
        <f t="shared" si="0"/>
        <v>58.967507247823306</v>
      </c>
      <c r="E21" s="9">
        <v>13.366103175570505</v>
      </c>
      <c r="F21" s="9">
        <v>3.4892859976588397</v>
      </c>
      <c r="G21" s="22">
        <f t="shared" si="1"/>
        <v>283.06126767879107</v>
      </c>
      <c r="H21" s="6">
        <f t="shared" si="2"/>
        <v>1.2871304104743357</v>
      </c>
      <c r="I21" s="6">
        <f t="shared" si="3"/>
        <v>0.8826816333541917</v>
      </c>
      <c r="J21" s="12"/>
    </row>
    <row r="22" spans="1:10">
      <c r="A22" s="16" t="s">
        <v>25</v>
      </c>
      <c r="B22" s="9">
        <v>98.671005926092519</v>
      </c>
      <c r="C22" s="9">
        <v>91.60476534313888</v>
      </c>
      <c r="D22" s="22">
        <f t="shared" si="0"/>
        <v>7.7138351443666267</v>
      </c>
      <c r="E22" s="9">
        <v>25.365153899575212</v>
      </c>
      <c r="F22" s="9">
        <v>19.159993490371612</v>
      </c>
      <c r="G22" s="22">
        <f t="shared" si="1"/>
        <v>32.386025664997504</v>
      </c>
      <c r="H22" s="6">
        <f t="shared" si="2"/>
        <v>3.2309815948561114</v>
      </c>
      <c r="I22" s="6">
        <f t="shared" si="3"/>
        <v>3.2700387396696433</v>
      </c>
      <c r="J22" s="12"/>
    </row>
    <row r="23" spans="1:10">
      <c r="A23" s="16" t="s">
        <v>26</v>
      </c>
      <c r="B23" s="9">
        <v>3.5975832989158496</v>
      </c>
      <c r="C23" s="9">
        <v>2.9037083817592397</v>
      </c>
      <c r="D23" s="22">
        <f t="shared" si="0"/>
        <v>23.896164005843417</v>
      </c>
      <c r="E23" s="9">
        <v>0.93579498170927833</v>
      </c>
      <c r="F23" s="9">
        <v>0.40032952077532663</v>
      </c>
      <c r="G23" s="22">
        <f t="shared" si="1"/>
        <v>133.75617663591345</v>
      </c>
      <c r="H23" s="6">
        <f t="shared" si="2"/>
        <v>0.11780284710450155</v>
      </c>
      <c r="I23" s="6">
        <f t="shared" si="3"/>
        <v>0.1036544208315834</v>
      </c>
      <c r="J23" s="12"/>
    </row>
    <row r="24" spans="1:10">
      <c r="A24" s="9" t="s">
        <v>27</v>
      </c>
      <c r="B24" s="9">
        <v>29.814135200400003</v>
      </c>
      <c r="C24" s="9">
        <v>33.561430081092709</v>
      </c>
      <c r="D24" s="22">
        <f t="shared" si="0"/>
        <v>-11.165480349431832</v>
      </c>
      <c r="E24" s="9">
        <v>8.380911879098873</v>
      </c>
      <c r="F24" s="9">
        <v>10.042198619422093</v>
      </c>
      <c r="G24" s="22">
        <f t="shared" si="1"/>
        <v>-16.543057982444324</v>
      </c>
      <c r="H24" s="6">
        <f t="shared" si="2"/>
        <v>0.97626370781298533</v>
      </c>
      <c r="I24" s="6">
        <f t="shared" si="3"/>
        <v>1.1980509541483939</v>
      </c>
      <c r="J24" s="12"/>
    </row>
    <row r="25" spans="1:10">
      <c r="A25" s="16" t="s">
        <v>28</v>
      </c>
      <c r="B25" s="6">
        <v>6.2330348201000003</v>
      </c>
      <c r="C25" s="6">
        <v>4.6484014059826571</v>
      </c>
      <c r="D25" s="22">
        <f t="shared" si="0"/>
        <v>34.089857473966504</v>
      </c>
      <c r="E25" s="6">
        <v>0.56758095167128686</v>
      </c>
      <c r="F25" s="6">
        <v>0.32315637099661004</v>
      </c>
      <c r="G25" s="22">
        <f t="shared" si="1"/>
        <v>75.636627531394339</v>
      </c>
      <c r="H25" s="6">
        <f t="shared" si="2"/>
        <v>0.20410069396601616</v>
      </c>
      <c r="I25" s="6">
        <f t="shared" si="3"/>
        <v>0.16593517398531962</v>
      </c>
      <c r="J25" s="12"/>
    </row>
    <row r="26" spans="1:10">
      <c r="A26" s="9" t="s">
        <v>29</v>
      </c>
      <c r="B26" s="9">
        <v>10.486171488600304</v>
      </c>
      <c r="C26" s="9">
        <v>8.8599182892035309</v>
      </c>
      <c r="D26" s="22">
        <f t="shared" si="0"/>
        <v>18.355171529950596</v>
      </c>
      <c r="E26" s="9">
        <v>22.149170128761419</v>
      </c>
      <c r="F26" s="9">
        <v>3.8209067334447941</v>
      </c>
      <c r="G26" s="22">
        <f t="shared" si="1"/>
        <v>479.68361108863064</v>
      </c>
      <c r="H26" s="6">
        <f t="shared" ref="H26:H28" si="7">B26*100/$B$5</f>
        <v>0.34336963287422123</v>
      </c>
      <c r="I26" s="6">
        <f t="shared" ref="I26:I28" si="8">C26*100/$C$5</f>
        <v>0.31627476941267157</v>
      </c>
    </row>
    <row r="27" spans="1:10">
      <c r="A27" s="9" t="s">
        <v>30</v>
      </c>
      <c r="B27" s="9">
        <v>5.4397997066314305</v>
      </c>
      <c r="C27" s="9">
        <v>5.272562122561216</v>
      </c>
      <c r="D27" s="22">
        <f t="shared" si="0"/>
        <v>3.1718466313484868</v>
      </c>
      <c r="E27" s="9">
        <v>0.9322769900002279</v>
      </c>
      <c r="F27" s="9">
        <v>0.90501097616904846</v>
      </c>
      <c r="G27" s="22">
        <f t="shared" si="1"/>
        <v>3.0127826677415328</v>
      </c>
      <c r="H27" s="6">
        <f t="shared" si="7"/>
        <v>0.17812621414840635</v>
      </c>
      <c r="I27" s="6">
        <f t="shared" si="8"/>
        <v>0.18821599873659139</v>
      </c>
    </row>
    <row r="28" spans="1:10">
      <c r="A28" s="9" t="s">
        <v>31</v>
      </c>
      <c r="B28" s="9">
        <v>68.997079590730692</v>
      </c>
      <c r="C28" s="9">
        <v>51.938070454850852</v>
      </c>
      <c r="D28" s="22">
        <f t="shared" si="0"/>
        <v>32.844903529308112</v>
      </c>
      <c r="E28" s="9">
        <v>47.949181329954534</v>
      </c>
      <c r="F28" s="9">
        <v>34.730116370021918</v>
      </c>
      <c r="G28" s="22">
        <f t="shared" si="1"/>
        <v>38.062253575812804</v>
      </c>
      <c r="H28" s="6">
        <f t="shared" si="7"/>
        <v>2.2593090256265653</v>
      </c>
      <c r="I28" s="6">
        <f t="shared" si="8"/>
        <v>1.8540465860575936</v>
      </c>
    </row>
    <row r="29" spans="1:10">
      <c r="A29" s="1" t="s">
        <v>32</v>
      </c>
    </row>
    <row r="31" spans="1:10">
      <c r="A31" s="5" t="s">
        <v>33</v>
      </c>
    </row>
    <row r="32" spans="1:10">
      <c r="A32" s="2" t="s">
        <v>34</v>
      </c>
    </row>
    <row r="33" spans="2:6">
      <c r="B33" s="10"/>
      <c r="C33" s="10"/>
      <c r="D33" s="10"/>
      <c r="E33" s="10"/>
      <c r="F33" s="10"/>
    </row>
    <row r="34" spans="2:6">
      <c r="B34" s="10"/>
      <c r="C34" s="10"/>
      <c r="D34" s="10"/>
      <c r="E34" s="10"/>
      <c r="F34" s="10"/>
    </row>
    <row r="35" spans="2:6">
      <c r="B35" s="10"/>
      <c r="C35" s="10"/>
      <c r="D35" s="10"/>
      <c r="E35" s="10"/>
      <c r="F35" s="10"/>
    </row>
    <row r="36" spans="2:6">
      <c r="B36" s="10"/>
      <c r="C36" s="10"/>
      <c r="D36" s="10"/>
      <c r="E36" s="10"/>
      <c r="F36" s="10"/>
    </row>
    <row r="37" spans="2:6">
      <c r="B37" s="10"/>
      <c r="C37" s="10"/>
      <c r="D37" s="10"/>
      <c r="E37" s="10"/>
      <c r="F37" s="10"/>
    </row>
    <row r="38" spans="2:6">
      <c r="B38" s="10"/>
      <c r="C38" s="10"/>
      <c r="D38" s="10"/>
      <c r="E38" s="10"/>
      <c r="F38" s="10"/>
    </row>
    <row r="39" spans="2:6">
      <c r="B39" s="10"/>
      <c r="C39" s="10"/>
      <c r="D39" s="10"/>
      <c r="E39" s="10"/>
      <c r="F39" s="10"/>
    </row>
    <row r="40" spans="2:6">
      <c r="B40" s="10"/>
      <c r="C40" s="10"/>
      <c r="D40" s="10"/>
      <c r="E40" s="10"/>
      <c r="F40" s="10"/>
    </row>
    <row r="41" spans="2:6">
      <c r="B41" s="10"/>
      <c r="C41" s="10"/>
      <c r="D41" s="10"/>
      <c r="E41" s="10"/>
      <c r="F41" s="10"/>
    </row>
    <row r="42" spans="2:6">
      <c r="B42" s="10"/>
      <c r="C42" s="10"/>
      <c r="D42" s="10"/>
      <c r="E42" s="10"/>
      <c r="F42" s="10"/>
    </row>
    <row r="43" spans="2:6">
      <c r="B43" s="10"/>
      <c r="C43" s="10"/>
      <c r="D43" s="10"/>
      <c r="E43" s="10"/>
      <c r="F43" s="10"/>
    </row>
    <row r="44" spans="2:6">
      <c r="B44" s="10"/>
      <c r="C44" s="10"/>
      <c r="D44" s="10"/>
      <c r="E44" s="10"/>
      <c r="F44" s="10"/>
    </row>
    <row r="45" spans="2:6">
      <c r="B45" s="10"/>
      <c r="C45" s="10"/>
      <c r="D45" s="10"/>
      <c r="E45" s="10"/>
      <c r="F45" s="10"/>
    </row>
    <row r="46" spans="2:6">
      <c r="B46" s="10"/>
      <c r="C46" s="10"/>
      <c r="D46" s="10"/>
      <c r="E46" s="10"/>
      <c r="F46" s="10"/>
    </row>
    <row r="47" spans="2:6">
      <c r="B47" s="10"/>
      <c r="C47" s="10"/>
      <c r="D47" s="10"/>
      <c r="E47" s="10"/>
      <c r="F47" s="10"/>
    </row>
    <row r="48" spans="2:6">
      <c r="B48" s="10"/>
      <c r="C48" s="10"/>
      <c r="D48" s="10"/>
      <c r="E48" s="10"/>
      <c r="F48" s="10"/>
    </row>
    <row r="49" spans="2:6">
      <c r="B49" s="10"/>
      <c r="C49" s="10"/>
      <c r="D49" s="10"/>
      <c r="E49" s="10"/>
      <c r="F49" s="10"/>
    </row>
    <row r="50" spans="2:6">
      <c r="B50" s="10"/>
      <c r="C50" s="10"/>
      <c r="D50" s="10"/>
      <c r="E50" s="10"/>
      <c r="F50" s="10"/>
    </row>
    <row r="51" spans="2:6">
      <c r="B51" s="10"/>
      <c r="C51" s="10"/>
      <c r="D51" s="10"/>
      <c r="E51" s="10"/>
      <c r="F51" s="10"/>
    </row>
    <row r="52" spans="2:6">
      <c r="B52" s="10"/>
      <c r="C52" s="10"/>
      <c r="D52" s="10"/>
      <c r="E52" s="10"/>
      <c r="F52" s="10"/>
    </row>
  </sheetData>
  <mergeCells count="4">
    <mergeCell ref="A2:A4"/>
    <mergeCell ref="B2:D2"/>
    <mergeCell ref="H2:I2"/>
    <mergeCell ref="E2:G2"/>
  </mergeCells>
  <pageMargins left="0.7" right="0.7" top="0.75" bottom="0.75" header="0.3" footer="0.3"/>
  <pageSetup paperSize="9" scale="6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E46366-7008-4DEA-93CB-695250BD0149}"/>
</file>

<file path=customXml/itemProps2.xml><?xml version="1.0" encoding="utf-8"?>
<ds:datastoreItem xmlns:ds="http://schemas.openxmlformats.org/officeDocument/2006/customXml" ds:itemID="{7631B86A-16F2-4317-8B32-E64893E1C5DA}"/>
</file>

<file path=customXml/itemProps3.xml><?xml version="1.0" encoding="utf-8"?>
<ds:datastoreItem xmlns:ds="http://schemas.openxmlformats.org/officeDocument/2006/customXml" ds:itemID="{FE40ABA7-D260-4466-A570-4ECC362007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Media XPRIMM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vladb</dc:creator>
  <cp:keywords/>
  <dc:description/>
  <cp:lastModifiedBy>Daniela GHETU</cp:lastModifiedBy>
  <cp:revision/>
  <dcterms:created xsi:type="dcterms:W3CDTF">2012-03-20T09:04:07Z</dcterms:created>
  <dcterms:modified xsi:type="dcterms:W3CDTF">2024-04-25T10:36:37Z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