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ENIA 2021\"/>
    </mc:Choice>
  </mc:AlternateContent>
  <xr:revisionPtr revIDLastSave="0" documentId="13_ncr:1_{ECA45362-C50A-4BCA-B610-8302B4AA4C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0" i="1"/>
  <c r="G8" i="1"/>
  <c r="H8" i="1"/>
  <c r="I8" i="1"/>
  <c r="G9" i="1"/>
  <c r="H9" i="1"/>
  <c r="I9" i="1"/>
  <c r="H10" i="1"/>
  <c r="I10" i="1"/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7" i="1"/>
  <c r="G6" i="1"/>
  <c r="G5" i="1"/>
  <c r="H26" i="1"/>
  <c r="I26" i="1"/>
  <c r="H27" i="1"/>
  <c r="I27" i="1"/>
  <c r="H28" i="1"/>
  <c r="I28" i="1"/>
  <c r="H6" i="1" l="1"/>
  <c r="I6" i="1"/>
  <c r="H7" i="1"/>
  <c r="I7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I5" i="1"/>
  <c r="H5" i="1"/>
</calcChain>
</file>

<file path=xl/sharedStrings.xml><?xml version="1.0" encoding="utf-8"?>
<sst xmlns="http://schemas.openxmlformats.org/spreadsheetml/2006/main" count="42" uniqueCount="35">
  <si>
    <t>Business line</t>
  </si>
  <si>
    <t>TOTAL MARKET</t>
  </si>
  <si>
    <t>TOTAL LIFE</t>
  </si>
  <si>
    <t>Life assurance</t>
  </si>
  <si>
    <t>Unit-linked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</si>
  <si>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</si>
  <si>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</si>
  <si>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</si>
  <si>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</si>
  <si>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</si>
  <si>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</si>
  <si>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</si>
  <si>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</si>
  <si>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</si>
  <si>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</si>
  <si>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</si>
  <si>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</si>
  <si>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Slovenian currency: EURO</t>
  </si>
  <si>
    <t>Source:</t>
  </si>
  <si>
    <t>Slovenian Insurance Association</t>
  </si>
  <si>
    <t>GROSS WRITTEN PREMIUMS</t>
  </si>
  <si>
    <t>Weight in all GWP</t>
  </si>
  <si>
    <t>Change</t>
  </si>
  <si>
    <t>EUR m</t>
  </si>
  <si>
    <t>%</t>
  </si>
  <si>
    <t>PAID CLAIMS</t>
  </si>
  <si>
    <t>Travel insurance</t>
  </si>
  <si>
    <t>Goods in transit</t>
  </si>
  <si>
    <t>Financial loss</t>
  </si>
  <si>
    <t>Suretyship</t>
  </si>
  <si>
    <t>Pension Funds</t>
  </si>
  <si>
    <t>Railway, air &amp; water transport</t>
  </si>
  <si>
    <t>Carriers'liability</t>
  </si>
  <si>
    <t>Legal expenses</t>
  </si>
  <si>
    <t>Market porfolio as of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</si>
</sst>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"/>
      <color rgb="FFFF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165" fontId="8" fillId="0" borderId="1" xfId="1" applyFont="1" applyBorder="1"/>
    <xf numFmtId="165" fontId="9" fillId="0" borderId="1" xfId="1" applyFont="1" applyBorder="1"/>
    <xf numFmtId="165" fontId="9" fillId="6" borderId="1" xfId="1" applyFont="1" applyFill="1" applyBorder="1"/>
    <xf numFmtId="165" fontId="4" fillId="0" borderId="1" xfId="1" applyFont="1" applyBorder="1"/>
    <xf numFmtId="164" fontId="4" fillId="0" borderId="0" xfId="0" applyNumberFormat="1" applyFont="1"/>
    <xf numFmtId="165" fontId="3" fillId="0" borderId="0" xfId="1" applyFont="1"/>
    <xf numFmtId="165" fontId="4" fillId="0" borderId="0" xfId="1" applyFont="1"/>
    <xf numFmtId="165" fontId="3" fillId="6" borderId="1" xfId="1" applyFont="1" applyFill="1" applyBorder="1"/>
    <xf numFmtId="4" fontId="3" fillId="0" borderId="0" xfId="1" applyNumberFormat="1" applyFont="1"/>
    <xf numFmtId="4" fontId="3" fillId="0" borderId="0" xfId="0" applyNumberFormat="1" applyFont="1"/>
    <xf numFmtId="4" fontId="4" fillId="0" borderId="0" xfId="1" applyNumberFormat="1" applyFont="1"/>
    <xf numFmtId="4" fontId="4" fillId="0" borderId="0" xfId="0" applyNumberFormat="1" applyFont="1"/>
    <xf numFmtId="165" fontId="7" fillId="0" borderId="1" xfId="1" applyFont="1" applyFill="1" applyBorder="1"/>
    <xf numFmtId="165" fontId="12" fillId="0" borderId="1" xfId="1" applyFont="1" applyFill="1" applyBorder="1"/>
    <xf numFmtId="165" fontId="6" fillId="0" borderId="1" xfId="1" applyFont="1" applyFill="1" applyBorder="1"/>
    <xf numFmtId="165" fontId="7" fillId="0" borderId="1" xfId="1" applyFont="1" applyFill="1" applyBorder="1" applyAlignment="1">
      <alignment horizontal="left" indent="3"/>
    </xf>
    <xf numFmtId="165" fontId="6" fillId="0" borderId="1" xfId="1" applyFont="1" applyFill="1" applyBorder="1" applyAlignment="1">
      <alignment horizontal="left"/>
    </xf>
    <xf numFmtId="165" fontId="7" fillId="0" borderId="1" xfId="1" applyFont="1" applyFill="1" applyBorder="1" applyAlignment="1">
      <alignment horizontal="left"/>
    </xf>
    <xf numFmtId="165" fontId="10" fillId="0" borderId="1" xfId="1" applyFont="1" applyBorder="1"/>
    <xf numFmtId="165" fontId="11" fillId="0" borderId="1" xfId="1" applyFont="1" applyBorder="1"/>
    <xf numFmtId="165" fontId="12" fillId="0" borderId="1" xfId="1" applyFont="1" applyBorder="1"/>
    <xf numFmtId="4" fontId="12" fillId="0" borderId="0" xfId="1" applyNumberFormat="1" applyFont="1"/>
    <xf numFmtId="4" fontId="12" fillId="0" borderId="0" xfId="0" applyNumberFormat="1" applyFont="1"/>
    <xf numFmtId="0" fontId="1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view="pageBreakPreview" zoomScaleNormal="130" zoomScaleSheetLayoutView="100" workbookViewId="0">
      <selection activeCell="J33" sqref="J33"/>
    </sheetView>
  </sheetViews>
  <sheetFormatPr defaultRowHeight="12.75" x14ac:dyDescent="0.2"/>
  <cols>
    <col min="1" max="1" width="36.28515625" style="2" customWidth="1"/>
    <col min="2" max="3" width="12.7109375" style="2" bestFit="1" customWidth="1"/>
    <col min="4" max="4" width="9.5703125" style="2" bestFit="1" customWidth="1"/>
    <col min="5" max="6" width="12.7109375" style="2" bestFit="1" customWidth="1"/>
    <col min="7" max="7" width="9.7109375" style="2" bestFit="1" customWidth="1"/>
    <col min="8" max="9" width="11" style="2" bestFit="1" customWidth="1"/>
    <col min="10" max="10" width="14" style="2" customWidth="1"/>
    <col min="11" max="16384" width="9.140625" style="2"/>
  </cols>
  <sheetData>
    <row r="1" spans="1:11" x14ac:dyDescent="0.2">
      <c r="A1" s="1" t="s">
        <v>34</v>
      </c>
    </row>
    <row r="2" spans="1:11" x14ac:dyDescent="0.2">
      <c r="A2" s="30" t="s">
        <v>0</v>
      </c>
      <c r="B2" s="31" t="s">
        <v>20</v>
      </c>
      <c r="C2" s="31"/>
      <c r="D2" s="31"/>
      <c r="E2" s="33" t="s">
        <v>25</v>
      </c>
      <c r="F2" s="33"/>
      <c r="G2" s="33"/>
      <c r="H2" s="32" t="s">
        <v>21</v>
      </c>
      <c r="I2" s="32"/>
    </row>
    <row r="3" spans="1:11" x14ac:dyDescent="0.2">
      <c r="A3" s="30"/>
      <c r="B3" s="3">
        <v>2021</v>
      </c>
      <c r="C3" s="3">
        <v>2020</v>
      </c>
      <c r="D3" s="3" t="s">
        <v>22</v>
      </c>
      <c r="E3" s="3">
        <v>2021</v>
      </c>
      <c r="F3" s="3">
        <v>2020</v>
      </c>
      <c r="G3" s="3" t="s">
        <v>22</v>
      </c>
      <c r="H3" s="3">
        <v>2021</v>
      </c>
      <c r="I3" s="3">
        <v>2020</v>
      </c>
    </row>
    <row r="4" spans="1:11" x14ac:dyDescent="0.2">
      <c r="A4" s="30"/>
      <c r="B4" s="4" t="s">
        <v>23</v>
      </c>
      <c r="C4" s="4" t="s">
        <v>23</v>
      </c>
      <c r="D4" s="4" t="s">
        <v>24</v>
      </c>
      <c r="E4" s="4" t="s">
        <v>23</v>
      </c>
      <c r="F4" s="4" t="s">
        <v>23</v>
      </c>
      <c r="G4" s="4" t="s">
        <v>24</v>
      </c>
      <c r="H4" s="4" t="s">
        <v>24</v>
      </c>
      <c r="I4" s="4" t="s">
        <v>24</v>
      </c>
    </row>
    <row r="5" spans="1:11" s="1" customFormat="1" x14ac:dyDescent="0.2">
      <c r="A5" s="13" t="s">
        <v>1</v>
      </c>
      <c r="B5" s="8">
        <v>2609.1897298310419</v>
      </c>
      <c r="C5" s="8">
        <v>2569.5682752264124</v>
      </c>
      <c r="D5" s="8">
        <f>B5*100/C5-100</f>
        <v>1.5419498670895706</v>
      </c>
      <c r="E5" s="8">
        <v>1632.2201407072648</v>
      </c>
      <c r="F5" s="8">
        <v>1617.2324827921445</v>
      </c>
      <c r="G5" s="8">
        <f>E5*100/F5-100</f>
        <v>0.9267472719348433</v>
      </c>
      <c r="H5" s="8">
        <f>B5*100/$B$5</f>
        <v>100</v>
      </c>
      <c r="I5" s="8">
        <f>C5*100/$C$5</f>
        <v>100</v>
      </c>
      <c r="J5" s="14"/>
      <c r="K5" s="15"/>
    </row>
    <row r="6" spans="1:11" s="1" customFormat="1" x14ac:dyDescent="0.2">
      <c r="A6" s="13" t="s">
        <v>2</v>
      </c>
      <c r="B6" s="8">
        <v>740.23246129509016</v>
      </c>
      <c r="C6" s="8">
        <v>749.22041373980562</v>
      </c>
      <c r="D6" s="8">
        <f t="shared" ref="D6:D28" si="0">B6*100/C6-100</f>
        <v>-1.1996406237586683</v>
      </c>
      <c r="E6" s="8">
        <v>511.52838646064578</v>
      </c>
      <c r="F6" s="8">
        <v>529.6504249629786</v>
      </c>
      <c r="G6" s="8">
        <f t="shared" ref="G6:G28" si="1">E6*100/F6-100</f>
        <v>-3.4215092914538019</v>
      </c>
      <c r="H6" s="8">
        <f t="shared" ref="H6:H25" si="2">B6*100/$B$5</f>
        <v>28.370204467385509</v>
      </c>
      <c r="I6" s="8">
        <f t="shared" ref="I6:I25" si="3">C6*100/$C$5</f>
        <v>29.157443332529841</v>
      </c>
      <c r="J6" s="14"/>
      <c r="K6" s="15"/>
    </row>
    <row r="7" spans="1:11" x14ac:dyDescent="0.2">
      <c r="A7" s="18" t="s">
        <v>3</v>
      </c>
      <c r="B7" s="9">
        <v>217.42520901422532</v>
      </c>
      <c r="C7" s="9">
        <v>227.87041767437265</v>
      </c>
      <c r="D7" s="24">
        <f t="shared" si="0"/>
        <v>-4.5838370626386222</v>
      </c>
      <c r="E7" s="9">
        <v>223.08066019918715</v>
      </c>
      <c r="F7" s="9">
        <v>249.37005979855005</v>
      </c>
      <c r="G7" s="24">
        <f t="shared" si="1"/>
        <v>-10.542323974498146</v>
      </c>
      <c r="H7" s="6">
        <f t="shared" si="2"/>
        <v>8.3330547613455739</v>
      </c>
      <c r="I7" s="6">
        <f t="shared" si="3"/>
        <v>8.868042926561051</v>
      </c>
      <c r="J7" s="16"/>
      <c r="K7" s="17"/>
    </row>
    <row r="8" spans="1:11" x14ac:dyDescent="0.2">
      <c r="A8" s="18" t="s">
        <v>4</v>
      </c>
      <c r="B8" s="9">
        <v>280.16501226086484</v>
      </c>
      <c r="C8" s="9">
        <v>240.98722491543322</v>
      </c>
      <c r="D8" s="24">
        <f t="shared" si="0"/>
        <v>16.257205069347478</v>
      </c>
      <c r="E8" s="9">
        <v>166.74058820145859</v>
      </c>
      <c r="F8" s="9">
        <v>157.01006611442861</v>
      </c>
      <c r="G8" s="24">
        <f t="shared" ref="G8:G10" si="4">E8*100/F8-100</f>
        <v>6.1973874209685391</v>
      </c>
      <c r="H8" s="6">
        <f t="shared" ref="H8:H10" si="5">B8*100/$B$5</f>
        <v>10.73762513540964</v>
      </c>
      <c r="I8" s="6">
        <f t="shared" ref="I8:I10" si="6">C8*100/$C$5</f>
        <v>9.3785102827905629</v>
      </c>
      <c r="J8" s="16"/>
      <c r="K8" s="17"/>
    </row>
    <row r="9" spans="1:11" x14ac:dyDescent="0.2">
      <c r="A9" s="18" t="s">
        <v>5</v>
      </c>
      <c r="B9" s="6">
        <v>0.11422488999999965</v>
      </c>
      <c r="C9" s="6">
        <v>5.9019846999999999</v>
      </c>
      <c r="D9" s="24">
        <f t="shared" si="0"/>
        <v>-98.064635952038316</v>
      </c>
      <c r="E9" s="6">
        <v>0.57129741999999994</v>
      </c>
      <c r="F9" s="6">
        <v>1.7611967399999999</v>
      </c>
      <c r="G9" s="24">
        <f t="shared" si="4"/>
        <v>-67.561976068613433</v>
      </c>
      <c r="H9" s="6">
        <f t="shared" si="5"/>
        <v>4.3777916452015274E-3</v>
      </c>
      <c r="I9" s="6">
        <f t="shared" si="6"/>
        <v>0.22968779451793156</v>
      </c>
      <c r="J9" s="16"/>
      <c r="K9" s="17"/>
    </row>
    <row r="10" spans="1:11" s="29" customFormat="1" x14ac:dyDescent="0.2">
      <c r="A10" s="19" t="s">
        <v>30</v>
      </c>
      <c r="B10" s="26">
        <v>242.52801513</v>
      </c>
      <c r="C10" s="26">
        <v>274.46078644999983</v>
      </c>
      <c r="D10" s="26">
        <f t="shared" si="0"/>
        <v>-11.634729949233474</v>
      </c>
      <c r="E10" s="26">
        <v>121.13584064</v>
      </c>
      <c r="F10" s="26">
        <v>121.50910230999999</v>
      </c>
      <c r="G10" s="26">
        <f t="shared" si="4"/>
        <v>-0.30718823767432468</v>
      </c>
      <c r="H10" s="26">
        <f t="shared" si="5"/>
        <v>9.2951467789850941</v>
      </c>
      <c r="I10" s="26">
        <f t="shared" si="6"/>
        <v>10.681202328660298</v>
      </c>
      <c r="J10" s="27"/>
      <c r="K10" s="28"/>
    </row>
    <row r="11" spans="1:11" s="1" customFormat="1" x14ac:dyDescent="0.2">
      <c r="A11" s="13" t="s">
        <v>6</v>
      </c>
      <c r="B11" s="8">
        <v>1868.9572685359517</v>
      </c>
      <c r="C11" s="8">
        <v>1820.3478614866069</v>
      </c>
      <c r="D11" s="8">
        <f t="shared" si="0"/>
        <v>2.6703361526542153</v>
      </c>
      <c r="E11" s="8">
        <v>1120.6917542466192</v>
      </c>
      <c r="F11" s="8">
        <v>1087.5820578291659</v>
      </c>
      <c r="G11" s="8">
        <f t="shared" si="1"/>
        <v>3.0443400733863655</v>
      </c>
      <c r="H11" s="8">
        <f t="shared" si="2"/>
        <v>71.629795532614494</v>
      </c>
      <c r="I11" s="8">
        <f t="shared" si="3"/>
        <v>70.842556667470163</v>
      </c>
      <c r="J11" s="11"/>
    </row>
    <row r="12" spans="1:11" x14ac:dyDescent="0.2">
      <c r="A12" s="18" t="s">
        <v>7</v>
      </c>
      <c r="B12" s="9">
        <v>103.26041534628678</v>
      </c>
      <c r="C12" s="9">
        <v>100.66419297040002</v>
      </c>
      <c r="D12" s="24">
        <f t="shared" si="0"/>
        <v>2.5790922266174192</v>
      </c>
      <c r="E12" s="9">
        <v>34.30058794587034</v>
      </c>
      <c r="F12" s="9">
        <v>31.911858231010662</v>
      </c>
      <c r="G12" s="24">
        <f t="shared" si="1"/>
        <v>7.4853983668628956</v>
      </c>
      <c r="H12" s="6">
        <f t="shared" si="2"/>
        <v>3.9575663726444841</v>
      </c>
      <c r="I12" s="6">
        <f t="shared" si="3"/>
        <v>3.9175527632761651</v>
      </c>
      <c r="J12" s="12"/>
    </row>
    <row r="13" spans="1:11" x14ac:dyDescent="0.2">
      <c r="A13" s="18" t="s">
        <v>8</v>
      </c>
      <c r="B13" s="9">
        <v>645.62112898221233</v>
      </c>
      <c r="C13" s="9">
        <v>655.51167970000029</v>
      </c>
      <c r="D13" s="24">
        <f t="shared" si="0"/>
        <v>-1.5088290604241337</v>
      </c>
      <c r="E13" s="9">
        <v>539.76231499000005</v>
      </c>
      <c r="F13" s="9">
        <v>503.12232452000001</v>
      </c>
      <c r="G13" s="24">
        <f t="shared" si="1"/>
        <v>7.2825213043281423</v>
      </c>
      <c r="H13" s="6">
        <f t="shared" si="2"/>
        <v>24.744123495535128</v>
      </c>
      <c r="I13" s="6">
        <f t="shared" si="3"/>
        <v>25.510576466089081</v>
      </c>
      <c r="J13" s="12"/>
    </row>
    <row r="14" spans="1:11" s="1" customFormat="1" x14ac:dyDescent="0.2">
      <c r="A14" s="20" t="s">
        <v>9</v>
      </c>
      <c r="B14" s="7">
        <v>319.04960707082171</v>
      </c>
      <c r="C14" s="7">
        <v>286.19404585569998</v>
      </c>
      <c r="D14" s="25">
        <f t="shared" si="0"/>
        <v>11.480169378397065</v>
      </c>
      <c r="E14" s="7">
        <v>119.67708782542901</v>
      </c>
      <c r="F14" s="7">
        <v>121.12089698182999</v>
      </c>
      <c r="G14" s="25">
        <f t="shared" si="1"/>
        <v>-1.1920396829768976</v>
      </c>
      <c r="H14" s="7">
        <f t="shared" si="2"/>
        <v>12.227919013443371</v>
      </c>
      <c r="I14" s="7">
        <f t="shared" si="3"/>
        <v>11.137826093781554</v>
      </c>
      <c r="J14" s="11"/>
    </row>
    <row r="15" spans="1:11" x14ac:dyDescent="0.2">
      <c r="A15" s="21" t="s">
        <v>10</v>
      </c>
      <c r="B15" s="9">
        <v>139.43258921568861</v>
      </c>
      <c r="C15" s="9">
        <v>134.09739039189998</v>
      </c>
      <c r="D15" s="24">
        <f t="shared" si="0"/>
        <v>3.9786000370301764</v>
      </c>
      <c r="E15" s="9">
        <v>59.275649349324532</v>
      </c>
      <c r="F15" s="9">
        <v>57.974440157062212</v>
      </c>
      <c r="G15" s="24">
        <f t="shared" si="1"/>
        <v>2.2444532258304406</v>
      </c>
      <c r="H15" s="6">
        <f t="shared" si="2"/>
        <v>5.3439038036041007</v>
      </c>
      <c r="I15" s="6">
        <f t="shared" si="3"/>
        <v>5.2186739572072369</v>
      </c>
      <c r="J15" s="12"/>
    </row>
    <row r="16" spans="1:11" x14ac:dyDescent="0.2">
      <c r="A16" s="21" t="s">
        <v>11</v>
      </c>
      <c r="B16" s="9">
        <v>179.61701785513307</v>
      </c>
      <c r="C16" s="9">
        <v>152.09665546379998</v>
      </c>
      <c r="D16" s="24">
        <f t="shared" si="0"/>
        <v>18.09399576040191</v>
      </c>
      <c r="E16" s="9">
        <v>60.401438476104481</v>
      </c>
      <c r="F16" s="9">
        <v>63.146456824767775</v>
      </c>
      <c r="G16" s="24">
        <f t="shared" si="1"/>
        <v>-4.3470663069517315</v>
      </c>
      <c r="H16" s="6">
        <f t="shared" si="2"/>
        <v>6.8840152098392693</v>
      </c>
      <c r="I16" s="6">
        <f t="shared" si="3"/>
        <v>5.9191521365743158</v>
      </c>
      <c r="J16" s="12"/>
    </row>
    <row r="17" spans="1:10" s="1" customFormat="1" x14ac:dyDescent="0.2">
      <c r="A17" s="22" t="s">
        <v>12</v>
      </c>
      <c r="B17" s="7">
        <v>604.56024308569999</v>
      </c>
      <c r="C17" s="7">
        <v>592.31101524869996</v>
      </c>
      <c r="D17" s="25">
        <f t="shared" si="0"/>
        <v>2.0680398509652633</v>
      </c>
      <c r="E17" s="7">
        <v>354.21006276870003</v>
      </c>
      <c r="F17" s="7">
        <v>357.90310973980002</v>
      </c>
      <c r="G17" s="25">
        <f t="shared" si="1"/>
        <v>-1.0318566311940884</v>
      </c>
      <c r="H17" s="7">
        <f t="shared" si="2"/>
        <v>23.17042092315948</v>
      </c>
      <c r="I17" s="7">
        <f t="shared" si="3"/>
        <v>23.050993466850368</v>
      </c>
      <c r="J17" s="11"/>
    </row>
    <row r="18" spans="1:10" x14ac:dyDescent="0.2">
      <c r="A18" s="21" t="s">
        <v>13</v>
      </c>
      <c r="B18" s="9">
        <v>337.68914031859998</v>
      </c>
      <c r="C18" s="9">
        <v>319.29003130440003</v>
      </c>
      <c r="D18" s="24">
        <f t="shared" si="0"/>
        <v>5.7625065646533926</v>
      </c>
      <c r="E18" s="9">
        <v>197.73856654809998</v>
      </c>
      <c r="F18" s="9">
        <v>198.20282899989999</v>
      </c>
      <c r="G18" s="24">
        <f t="shared" si="1"/>
        <v>-0.23423603696404882</v>
      </c>
      <c r="H18" s="6">
        <f t="shared" si="2"/>
        <v>12.942299153556267</v>
      </c>
      <c r="I18" s="6">
        <f t="shared" si="3"/>
        <v>12.425823994743492</v>
      </c>
      <c r="J18" s="12"/>
    </row>
    <row r="19" spans="1:10" x14ac:dyDescent="0.2">
      <c r="A19" s="21" t="s">
        <v>14</v>
      </c>
      <c r="B19" s="9">
        <v>266.87110276710001</v>
      </c>
      <c r="C19" s="9">
        <v>273.02098394429999</v>
      </c>
      <c r="D19" s="24">
        <f t="shared" si="0"/>
        <v>-2.2525305888043476</v>
      </c>
      <c r="E19" s="9">
        <v>156.47149622060002</v>
      </c>
      <c r="F19" s="9">
        <v>159.70028073989999</v>
      </c>
      <c r="G19" s="24">
        <f t="shared" si="1"/>
        <v>-2.0217776101211911</v>
      </c>
      <c r="H19" s="6">
        <f t="shared" si="2"/>
        <v>10.228121769603211</v>
      </c>
      <c r="I19" s="6">
        <f t="shared" si="3"/>
        <v>10.625169472106878</v>
      </c>
      <c r="J19" s="12"/>
    </row>
    <row r="20" spans="1:10" x14ac:dyDescent="0.2">
      <c r="A20" s="23" t="s">
        <v>27</v>
      </c>
      <c r="B20" s="9">
        <v>8.3970219611000001</v>
      </c>
      <c r="C20" s="9">
        <v>7.3259465398000012</v>
      </c>
      <c r="D20" s="24">
        <f t="shared" si="0"/>
        <v>14.620300810019828</v>
      </c>
      <c r="E20" s="9">
        <v>2.4577755383321112</v>
      </c>
      <c r="F20" s="9">
        <v>2.4080423799999999</v>
      </c>
      <c r="G20" s="24">
        <f t="shared" si="1"/>
        <v>2.0652941470287374</v>
      </c>
      <c r="H20" s="6">
        <f t="shared" si="2"/>
        <v>0.32182488935535364</v>
      </c>
      <c r="I20" s="6">
        <f t="shared" si="3"/>
        <v>0.2851041791895757</v>
      </c>
      <c r="J20" s="12"/>
    </row>
    <row r="21" spans="1:10" x14ac:dyDescent="0.2">
      <c r="A21" s="18" t="s">
        <v>31</v>
      </c>
      <c r="B21" s="9">
        <v>11.573881070100001</v>
      </c>
      <c r="C21" s="9">
        <v>6.6943702298999996</v>
      </c>
      <c r="D21" s="24">
        <f t="shared" si="0"/>
        <v>72.88976666402408</v>
      </c>
      <c r="E21" s="9">
        <v>2.3640452400000003</v>
      </c>
      <c r="F21" s="9">
        <v>1.1871698400000001</v>
      </c>
      <c r="G21" s="24">
        <f t="shared" si="1"/>
        <v>99.132858698634067</v>
      </c>
      <c r="H21" s="6">
        <f t="shared" si="2"/>
        <v>0.44358142827924851</v>
      </c>
      <c r="I21" s="6">
        <f t="shared" si="3"/>
        <v>0.26052509654798484</v>
      </c>
      <c r="J21" s="12"/>
    </row>
    <row r="22" spans="1:10" x14ac:dyDescent="0.2">
      <c r="A22" s="18" t="s">
        <v>15</v>
      </c>
      <c r="B22" s="9">
        <v>83.628422129387076</v>
      </c>
      <c r="C22" s="9">
        <v>83.471213157499989</v>
      </c>
      <c r="D22" s="24">
        <f t="shared" si="0"/>
        <v>0.1883391482407859</v>
      </c>
      <c r="E22" s="9">
        <v>21.907500417687601</v>
      </c>
      <c r="F22" s="9">
        <v>25.166316946625351</v>
      </c>
      <c r="G22" s="24">
        <f t="shared" si="1"/>
        <v>-12.949119793131814</v>
      </c>
      <c r="H22" s="6">
        <f t="shared" si="2"/>
        <v>3.2051491378054151</v>
      </c>
      <c r="I22" s="6">
        <f t="shared" si="3"/>
        <v>3.2484528222993059</v>
      </c>
      <c r="J22" s="12"/>
    </row>
    <row r="23" spans="1:10" x14ac:dyDescent="0.2">
      <c r="A23" s="18" t="s">
        <v>32</v>
      </c>
      <c r="B23" s="9">
        <v>3.09098505</v>
      </c>
      <c r="C23" s="9">
        <v>2.3654956599999997</v>
      </c>
      <c r="D23" s="24">
        <f t="shared" si="0"/>
        <v>30.669656354389616</v>
      </c>
      <c r="E23" s="9">
        <v>0.28787206999999992</v>
      </c>
      <c r="F23" s="9">
        <v>0.39104812000000005</v>
      </c>
      <c r="G23" s="24">
        <f t="shared" si="1"/>
        <v>-26.384489458739793</v>
      </c>
      <c r="H23" s="6">
        <f t="shared" si="2"/>
        <v>0.1184653233400607</v>
      </c>
      <c r="I23" s="6">
        <f t="shared" si="3"/>
        <v>9.2058097183332036E-2</v>
      </c>
      <c r="J23" s="12"/>
    </row>
    <row r="24" spans="1:10" x14ac:dyDescent="0.2">
      <c r="A24" s="9" t="s">
        <v>16</v>
      </c>
      <c r="B24" s="9">
        <v>31.143978499999999</v>
      </c>
      <c r="C24" s="9">
        <v>29.762816380000004</v>
      </c>
      <c r="D24" s="24">
        <f t="shared" si="0"/>
        <v>4.6405625810603937</v>
      </c>
      <c r="E24" s="9">
        <v>11.37824125</v>
      </c>
      <c r="F24" s="9">
        <v>17.514295269999998</v>
      </c>
      <c r="G24" s="24">
        <f t="shared" si="1"/>
        <v>-35.034547068019123</v>
      </c>
      <c r="H24" s="6">
        <f t="shared" si="2"/>
        <v>1.1936264405738224</v>
      </c>
      <c r="I24" s="6">
        <f t="shared" si="3"/>
        <v>1.1582808157676803</v>
      </c>
      <c r="J24" s="12"/>
    </row>
    <row r="25" spans="1:10" x14ac:dyDescent="0.2">
      <c r="A25" s="18" t="s">
        <v>29</v>
      </c>
      <c r="B25" s="6">
        <v>3.5323768000000002</v>
      </c>
      <c r="C25" s="6">
        <v>3.03808699</v>
      </c>
      <c r="D25" s="24">
        <f t="shared" si="0"/>
        <v>16.269771459045685</v>
      </c>
      <c r="E25" s="6">
        <v>0.89709063999999994</v>
      </c>
      <c r="F25" s="6">
        <v>0.47972470999999994</v>
      </c>
      <c r="G25" s="24">
        <f t="shared" si="1"/>
        <v>87.001132378609412</v>
      </c>
      <c r="H25" s="6">
        <f t="shared" si="2"/>
        <v>0.13538213643929756</v>
      </c>
      <c r="I25" s="6">
        <f t="shared" si="3"/>
        <v>0.11823336314082976</v>
      </c>
      <c r="J25" s="12"/>
    </row>
    <row r="26" spans="1:10" x14ac:dyDescent="0.2">
      <c r="A26" s="9" t="s">
        <v>28</v>
      </c>
      <c r="B26" s="9">
        <v>6.948833865728635</v>
      </c>
      <c r="C26" s="9">
        <v>7.8568556857000011</v>
      </c>
      <c r="D26" s="24">
        <f t="shared" si="0"/>
        <v>-11.557063745284594</v>
      </c>
      <c r="E26" s="9">
        <v>5.527831289799999</v>
      </c>
      <c r="F26" s="9">
        <v>2.7925884999999999</v>
      </c>
      <c r="G26" s="24">
        <f t="shared" si="1"/>
        <v>97.946503389239012</v>
      </c>
      <c r="H26" s="6">
        <f t="shared" ref="H26:H28" si="7">B26*100/$B$5</f>
        <v>0.2663215245055639</v>
      </c>
      <c r="I26" s="6">
        <f t="shared" ref="I26:I28" si="8">C26*100/$C$5</f>
        <v>0.30576559344420262</v>
      </c>
    </row>
    <row r="27" spans="1:10" x14ac:dyDescent="0.2">
      <c r="A27" s="9" t="s">
        <v>33</v>
      </c>
      <c r="B27" s="9">
        <v>4.9985015710147715</v>
      </c>
      <c r="C27" s="9">
        <v>4.6586432203063879</v>
      </c>
      <c r="D27" s="24">
        <f t="shared" si="0"/>
        <v>7.2952216908774687</v>
      </c>
      <c r="E27" s="9">
        <v>0.85605461999999999</v>
      </c>
      <c r="F27" s="9">
        <v>0.7153096400000003</v>
      </c>
      <c r="G27" s="24">
        <f t="shared" si="1"/>
        <v>19.676091601393722</v>
      </c>
      <c r="H27" s="6">
        <f t="shared" si="7"/>
        <v>0.19157294365628405</v>
      </c>
      <c r="I27" s="6">
        <f t="shared" si="8"/>
        <v>0.1813006202334087</v>
      </c>
    </row>
    <row r="28" spans="1:10" x14ac:dyDescent="0.2">
      <c r="A28" s="9" t="s">
        <v>26</v>
      </c>
      <c r="B28" s="9">
        <v>43.151873103599996</v>
      </c>
      <c r="C28" s="9">
        <v>40.493499848599988</v>
      </c>
      <c r="D28" s="24">
        <f t="shared" si="0"/>
        <v>6.5649382368511482</v>
      </c>
      <c r="E28" s="9">
        <v>27.065289650800004</v>
      </c>
      <c r="F28" s="9">
        <v>22.869372949900001</v>
      </c>
      <c r="G28" s="24">
        <f t="shared" si="1"/>
        <v>18.347318529860928</v>
      </c>
      <c r="H28" s="6">
        <f t="shared" si="7"/>
        <v>1.6538419038769669</v>
      </c>
      <c r="I28" s="6">
        <f t="shared" si="8"/>
        <v>1.5758872896666654</v>
      </c>
    </row>
    <row r="29" spans="1:10" x14ac:dyDescent="0.2">
      <c r="A29" s="1" t="s">
        <v>17</v>
      </c>
    </row>
    <row r="31" spans="1:10" x14ac:dyDescent="0.2">
      <c r="A31" s="5" t="s">
        <v>18</v>
      </c>
    </row>
    <row r="32" spans="1:10" x14ac:dyDescent="0.2">
      <c r="A32" s="2" t="s">
        <v>19</v>
      </c>
    </row>
    <row r="33" spans="2:6" x14ac:dyDescent="0.2">
      <c r="B33" s="10"/>
      <c r="C33" s="10"/>
      <c r="D33" s="10"/>
      <c r="E33" s="10"/>
      <c r="F33" s="10"/>
    </row>
    <row r="34" spans="2:6" x14ac:dyDescent="0.2">
      <c r="B34" s="10"/>
      <c r="C34" s="10"/>
      <c r="D34" s="10"/>
      <c r="E34" s="10"/>
      <c r="F34" s="10"/>
    </row>
    <row r="35" spans="2:6" x14ac:dyDescent="0.2">
      <c r="B35" s="10"/>
      <c r="C35" s="10"/>
      <c r="D35" s="10"/>
      <c r="E35" s="10"/>
      <c r="F35" s="10"/>
    </row>
    <row r="36" spans="2:6" x14ac:dyDescent="0.2">
      <c r="B36" s="10"/>
      <c r="C36" s="10"/>
      <c r="D36" s="10"/>
      <c r="E36" s="10"/>
      <c r="F36" s="10"/>
    </row>
    <row r="37" spans="2:6" x14ac:dyDescent="0.2">
      <c r="B37" s="10"/>
      <c r="C37" s="10"/>
      <c r="D37" s="10"/>
      <c r="E37" s="10"/>
      <c r="F37" s="10"/>
    </row>
    <row r="38" spans="2:6" x14ac:dyDescent="0.2">
      <c r="B38" s="10"/>
      <c r="C38" s="10"/>
      <c r="D38" s="10"/>
      <c r="E38" s="10"/>
      <c r="F38" s="10"/>
    </row>
    <row r="39" spans="2:6" x14ac:dyDescent="0.2">
      <c r="B39" s="10"/>
      <c r="C39" s="10"/>
      <c r="D39" s="10"/>
      <c r="E39" s="10"/>
      <c r="F39" s="10"/>
    </row>
    <row r="40" spans="2:6" x14ac:dyDescent="0.2">
      <c r="B40" s="10"/>
      <c r="C40" s="10"/>
      <c r="D40" s="10"/>
      <c r="E40" s="10"/>
      <c r="F40" s="10"/>
    </row>
    <row r="41" spans="2:6" x14ac:dyDescent="0.2">
      <c r="B41" s="10"/>
      <c r="C41" s="10"/>
      <c r="D41" s="10"/>
      <c r="E41" s="10"/>
      <c r="F41" s="10"/>
    </row>
    <row r="42" spans="2:6" x14ac:dyDescent="0.2">
      <c r="B42" s="10"/>
      <c r="C42" s="10"/>
      <c r="D42" s="10"/>
      <c r="E42" s="10"/>
      <c r="F42" s="10"/>
    </row>
    <row r="43" spans="2:6" x14ac:dyDescent="0.2">
      <c r="B43" s="10"/>
      <c r="C43" s="10"/>
      <c r="D43" s="10"/>
      <c r="E43" s="10"/>
      <c r="F43" s="10"/>
    </row>
    <row r="44" spans="2:6" x14ac:dyDescent="0.2">
      <c r="B44" s="10"/>
      <c r="C44" s="10"/>
      <c r="D44" s="10"/>
      <c r="E44" s="10"/>
      <c r="F44" s="10"/>
    </row>
    <row r="45" spans="2:6" x14ac:dyDescent="0.2">
      <c r="B45" s="10"/>
      <c r="C45" s="10"/>
      <c r="D45" s="10"/>
      <c r="E45" s="10"/>
      <c r="F45" s="10"/>
    </row>
    <row r="46" spans="2:6" x14ac:dyDescent="0.2">
      <c r="B46" s="10"/>
      <c r="C46" s="10"/>
      <c r="D46" s="10"/>
      <c r="E46" s="10"/>
      <c r="F46" s="10"/>
    </row>
    <row r="47" spans="2:6" x14ac:dyDescent="0.2">
      <c r="B47" s="10"/>
      <c r="C47" s="10"/>
      <c r="D47" s="10"/>
      <c r="E47" s="10"/>
      <c r="F47" s="10"/>
    </row>
    <row r="48" spans="2:6" x14ac:dyDescent="0.2">
      <c r="B48" s="10"/>
      <c r="C48" s="10"/>
      <c r="D48" s="10"/>
      <c r="E48" s="10"/>
      <c r="F48" s="10"/>
    </row>
    <row r="49" spans="2:6" x14ac:dyDescent="0.2">
      <c r="B49" s="10"/>
      <c r="C49" s="10"/>
      <c r="D49" s="10"/>
      <c r="E49" s="10"/>
      <c r="F49" s="10"/>
    </row>
    <row r="50" spans="2:6" x14ac:dyDescent="0.2">
      <c r="B50" s="10"/>
      <c r="C50" s="10"/>
      <c r="D50" s="10"/>
      <c r="E50" s="10"/>
      <c r="F50" s="10"/>
    </row>
    <row r="51" spans="2:6" x14ac:dyDescent="0.2">
      <c r="B51" s="10"/>
      <c r="C51" s="10"/>
      <c r="D51" s="10"/>
      <c r="E51" s="10"/>
      <c r="F51" s="10"/>
    </row>
    <row r="52" spans="2:6" x14ac:dyDescent="0.2">
      <c r="B52" s="10"/>
      <c r="C52" s="10"/>
      <c r="D52" s="10"/>
      <c r="E52" s="10"/>
      <c r="F52" s="10"/>
    </row>
  </sheetData>
  <mergeCells count="4">
    <mergeCell ref="A2:A4"/>
    <mergeCell ref="B2:D2"/>
    <mergeCell ref="H2:I2"/>
    <mergeCell ref="E2:G2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2012-03-20T09:04:07Z</dcterms:created>
  <dcterms:modified xsi:type="dcterms:W3CDTF">2022-04-11T18:25:57Z</dcterms:modified>
</cp:coreProperties>
</file>