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13_ncr:1_{F60EF445-EDFA-4A6A-A1ED-0B7BD48985F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8" i="1" l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9" i="1"/>
  <c r="D8" i="1"/>
  <c r="D7" i="1"/>
  <c r="D6" i="1"/>
  <c r="D5" i="1"/>
  <c r="G8" i="1"/>
  <c r="H8" i="1"/>
  <c r="I8" i="1"/>
  <c r="G9" i="1"/>
  <c r="H9" i="1"/>
  <c r="I9" i="1"/>
  <c r="H10" i="1"/>
  <c r="I10" i="1"/>
  <c r="G28" i="1" l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7" i="1"/>
  <c r="G6" i="1"/>
  <c r="G5" i="1"/>
  <c r="H26" i="1"/>
  <c r="I26" i="1"/>
  <c r="H27" i="1"/>
  <c r="I27" i="1"/>
  <c r="H28" i="1"/>
  <c r="I28" i="1"/>
  <c r="H6" i="1" l="1"/>
  <c r="I6" i="1"/>
  <c r="H7" i="1"/>
  <c r="I7" i="1"/>
  <c r="H11" i="1"/>
  <c r="I11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I5" i="1"/>
  <c r="H5" i="1"/>
</calcChain>
</file>

<file path=xl/sharedStrings.xml><?xml version="1.0" encoding="utf-8"?>
<sst xmlns="http://schemas.openxmlformats.org/spreadsheetml/2006/main" count="42" uniqueCount="35">
  <si>
    <t>Business line</t>
  </si>
  <si>
    <t>TOTAL MARKET</t>
  </si>
  <si>
    <t>TOTAL LIFE</t>
  </si>
  <si>
    <t>Life assurance</t>
  </si>
  <si>
    <t>Unit-linked</t>
  </si>
  <si>
    <t>Other life insurance</t>
  </si>
  <si>
    <t>TOTAL NON-LIFE</t>
  </si>
  <si>
    <t>Accident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</si>
  <si>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</si>
  <si>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</si>
  <si>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</si>
  <si>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</si>
  <si>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</si>
  <si>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</si>
  <si>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</si>
  <si>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</si>
  <si>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Credit insurance</t>
  </si>
  <si>
    <t>Slovenian currency: EURO</t>
  </si>
  <si>
    <t>Source:</t>
  </si>
  <si>
    <t>Slovenian Insurance Association</t>
  </si>
  <si>
    <t>GROSS WRITTEN PREMIUMS</t>
  </si>
  <si>
    <t>Weight in all GWP</t>
  </si>
  <si>
    <t>Change</t>
  </si>
  <si>
    <t>EUR m</t>
  </si>
  <si>
    <t>%</t>
  </si>
  <si>
    <t>PAID CLAIMS</t>
  </si>
  <si>
    <t>Travel insurance</t>
  </si>
  <si>
    <t>Goods in transit</t>
  </si>
  <si>
    <t>Financial loss</t>
  </si>
  <si>
    <t>Suretyship</t>
  </si>
  <si>
    <t>Market porfolio as of December 31st, 2019</t>
  </si>
  <si>
    <t>Pension Funds</t>
  </si>
  <si>
    <t>Railway, air &amp; water transport</t>
  </si>
  <si>
    <t>Carriers'liability</t>
  </si>
  <si>
    <t>Legal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</si>
</sst>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"/>
      <color rgb="FFFF000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2" fillId="0" borderId="0"/>
  </cellStyleXfs>
  <cellXfs count="34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2" applyFont="1"/>
    <xf numFmtId="165" fontId="8" fillId="0" borderId="1" xfId="1" applyFont="1" applyBorder="1"/>
    <xf numFmtId="165" fontId="9" fillId="0" borderId="1" xfId="1" applyFont="1" applyBorder="1"/>
    <xf numFmtId="165" fontId="9" fillId="6" borderId="1" xfId="1" applyFont="1" applyFill="1" applyBorder="1"/>
    <xf numFmtId="165" fontId="4" fillId="0" borderId="1" xfId="1" applyFont="1" applyBorder="1"/>
    <xf numFmtId="164" fontId="4" fillId="0" borderId="0" xfId="0" applyNumberFormat="1" applyFont="1"/>
    <xf numFmtId="165" fontId="3" fillId="0" borderId="0" xfId="1" applyFont="1"/>
    <xf numFmtId="165" fontId="4" fillId="0" borderId="0" xfId="1" applyFont="1"/>
    <xf numFmtId="165" fontId="3" fillId="6" borderId="1" xfId="1" applyFont="1" applyFill="1" applyBorder="1"/>
    <xf numFmtId="4" fontId="3" fillId="0" borderId="0" xfId="1" applyNumberFormat="1" applyFont="1"/>
    <xf numFmtId="4" fontId="3" fillId="0" borderId="0" xfId="0" applyNumberFormat="1" applyFont="1"/>
    <xf numFmtId="4" fontId="4" fillId="0" borderId="0" xfId="1" applyNumberFormat="1" applyFont="1"/>
    <xf numFmtId="4" fontId="4" fillId="0" borderId="0" xfId="0" applyNumberFormat="1" applyFont="1"/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165" fontId="7" fillId="0" borderId="1" xfId="1" applyFont="1" applyFill="1" applyBorder="1"/>
    <xf numFmtId="165" fontId="12" fillId="0" borderId="1" xfId="1" applyFont="1" applyFill="1" applyBorder="1"/>
    <xf numFmtId="165" fontId="6" fillId="0" borderId="1" xfId="1" applyFont="1" applyFill="1" applyBorder="1"/>
    <xf numFmtId="165" fontId="7" fillId="0" borderId="1" xfId="1" applyFont="1" applyFill="1" applyBorder="1" applyAlignment="1">
      <alignment horizontal="left" indent="3"/>
    </xf>
    <xf numFmtId="165" fontId="6" fillId="0" borderId="1" xfId="1" applyFont="1" applyFill="1" applyBorder="1" applyAlignment="1">
      <alignment horizontal="left"/>
    </xf>
    <xf numFmtId="165" fontId="7" fillId="0" borderId="1" xfId="1" applyFont="1" applyFill="1" applyBorder="1" applyAlignment="1">
      <alignment horizontal="left"/>
    </xf>
    <xf numFmtId="165" fontId="10" fillId="0" borderId="1" xfId="1" applyFont="1" applyBorder="1"/>
    <xf numFmtId="165" fontId="11" fillId="0" borderId="1" xfId="1" applyFont="1" applyBorder="1"/>
    <xf numFmtId="165" fontId="12" fillId="0" borderId="1" xfId="1" applyFont="1" applyBorder="1"/>
    <xf numFmtId="4" fontId="12" fillId="0" borderId="0" xfId="1" applyNumberFormat="1" applyFont="1"/>
    <xf numFmtId="4" fontId="12" fillId="0" borderId="0" xfId="0" applyNumberFormat="1" applyFont="1"/>
    <xf numFmtId="0" fontId="12" fillId="0" borderId="0" xfId="0" applyFont="1"/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2"/>
  <sheetViews>
    <sheetView tabSelected="1" view="pageBreakPreview" zoomScale="60" zoomScaleNormal="130" workbookViewId="0">
      <selection activeCell="J27" sqref="J27"/>
    </sheetView>
  </sheetViews>
  <sheetFormatPr defaultRowHeight="12.75" x14ac:dyDescent="0.2"/>
  <cols>
    <col min="1" max="1" width="26.28515625" style="2" customWidth="1"/>
    <col min="2" max="3" width="12.7109375" style="2" bestFit="1" customWidth="1"/>
    <col min="4" max="4" width="8.5703125" style="2" bestFit="1" customWidth="1"/>
    <col min="5" max="6" width="12.7109375" style="2" bestFit="1" customWidth="1"/>
    <col min="7" max="7" width="9.7109375" style="2" bestFit="1" customWidth="1"/>
    <col min="8" max="9" width="11" style="2" bestFit="1" customWidth="1"/>
    <col min="10" max="10" width="14" style="2" customWidth="1"/>
    <col min="11" max="16384" width="9.140625" style="2"/>
  </cols>
  <sheetData>
    <row r="1" spans="1:11" x14ac:dyDescent="0.2">
      <c r="A1" s="1" t="s">
        <v>30</v>
      </c>
    </row>
    <row r="2" spans="1:11" x14ac:dyDescent="0.2">
      <c r="A2" s="18" t="s">
        <v>0</v>
      </c>
      <c r="B2" s="19" t="s">
        <v>20</v>
      </c>
      <c r="C2" s="19"/>
      <c r="D2" s="19"/>
      <c r="E2" s="21" t="s">
        <v>25</v>
      </c>
      <c r="F2" s="21"/>
      <c r="G2" s="21"/>
      <c r="H2" s="20" t="s">
        <v>21</v>
      </c>
      <c r="I2" s="20"/>
    </row>
    <row r="3" spans="1:11" x14ac:dyDescent="0.2">
      <c r="A3" s="18"/>
      <c r="B3" s="3">
        <v>2019</v>
      </c>
      <c r="C3" s="3">
        <v>2018</v>
      </c>
      <c r="D3" s="3" t="s">
        <v>22</v>
      </c>
      <c r="E3" s="3">
        <v>2019</v>
      </c>
      <c r="F3" s="3">
        <v>2018</v>
      </c>
      <c r="G3" s="3" t="s">
        <v>22</v>
      </c>
      <c r="H3" s="3">
        <v>2019</v>
      </c>
      <c r="I3" s="3">
        <v>2018</v>
      </c>
    </row>
    <row r="4" spans="1:11" x14ac:dyDescent="0.2">
      <c r="A4" s="18"/>
      <c r="B4" s="4" t="s">
        <v>23</v>
      </c>
      <c r="C4" s="4" t="s">
        <v>23</v>
      </c>
      <c r="D4" s="4" t="s">
        <v>24</v>
      </c>
      <c r="E4" s="4" t="s">
        <v>23</v>
      </c>
      <c r="F4" s="4" t="s">
        <v>23</v>
      </c>
      <c r="G4" s="4" t="s">
        <v>24</v>
      </c>
      <c r="H4" s="4" t="s">
        <v>24</v>
      </c>
      <c r="I4" s="4" t="s">
        <v>24</v>
      </c>
    </row>
    <row r="5" spans="1:11" s="1" customFormat="1" x14ac:dyDescent="0.2">
      <c r="A5" s="13" t="s">
        <v>1</v>
      </c>
      <c r="B5" s="8">
        <v>2517.3512622450039</v>
      </c>
      <c r="C5" s="8">
        <v>2341.1217865908266</v>
      </c>
      <c r="D5" s="8">
        <f>B5*100/C5-100</f>
        <v>7.5275654886286389</v>
      </c>
      <c r="E5" s="8">
        <v>1643.0395133449497</v>
      </c>
      <c r="F5" s="8">
        <v>1579.4488148336886</v>
      </c>
      <c r="G5" s="8">
        <f>E5*100/F5-100</f>
        <v>4.0261322756418139</v>
      </c>
      <c r="H5" s="8">
        <f>B5*100/$B$5</f>
        <v>100</v>
      </c>
      <c r="I5" s="8">
        <f>C5*100/$C$5</f>
        <v>100</v>
      </c>
      <c r="J5" s="14"/>
      <c r="K5" s="15"/>
    </row>
    <row r="6" spans="1:11" s="1" customFormat="1" x14ac:dyDescent="0.2">
      <c r="A6" s="13" t="s">
        <v>2</v>
      </c>
      <c r="B6" s="8">
        <v>753.96497704287026</v>
      </c>
      <c r="C6" s="8">
        <v>716.71433475835886</v>
      </c>
      <c r="D6" s="8">
        <f t="shared" ref="D6:D28" si="0">B6*100/C6-100</f>
        <v>5.1974183406099428</v>
      </c>
      <c r="E6" s="8">
        <v>525.33012394573439</v>
      </c>
      <c r="F6" s="8">
        <v>493.19928242355002</v>
      </c>
      <c r="G6" s="8">
        <f t="shared" ref="G6:G28" si="1">E6*100/F6-100</f>
        <v>6.5147786436945836</v>
      </c>
      <c r="H6" s="8">
        <f t="shared" ref="H6:H25" si="2">B6*100/$B$5</f>
        <v>29.95072592175616</v>
      </c>
      <c r="I6" s="8">
        <f t="shared" ref="I6:I25" si="3">C6*100/$C$5</f>
        <v>30.614141428415309</v>
      </c>
      <c r="J6" s="14"/>
      <c r="K6" s="15"/>
    </row>
    <row r="7" spans="1:11" x14ac:dyDescent="0.2">
      <c r="A7" s="22" t="s">
        <v>3</v>
      </c>
      <c r="B7" s="9">
        <v>238.14815850832417</v>
      </c>
      <c r="C7" s="9">
        <v>289.59874169969868</v>
      </c>
      <c r="D7" s="28">
        <f t="shared" si="0"/>
        <v>-17.766162549396199</v>
      </c>
      <c r="E7" s="9">
        <v>238.19425280240117</v>
      </c>
      <c r="F7" s="9">
        <v>217.75320148495194</v>
      </c>
      <c r="G7" s="28">
        <f t="shared" si="1"/>
        <v>9.3872563884493871</v>
      </c>
      <c r="H7" s="6">
        <f t="shared" si="2"/>
        <v>9.4602673087402511</v>
      </c>
      <c r="I7" s="6">
        <f t="shared" si="3"/>
        <v>12.370084433813942</v>
      </c>
      <c r="J7" s="16"/>
      <c r="K7" s="17"/>
    </row>
    <row r="8" spans="1:11" x14ac:dyDescent="0.2">
      <c r="A8" s="22" t="s">
        <v>4</v>
      </c>
      <c r="B8" s="9">
        <v>251.75026789454805</v>
      </c>
      <c r="C8" s="9">
        <v>378.29875446866026</v>
      </c>
      <c r="D8" s="28">
        <f t="shared" si="0"/>
        <v>-33.451996624164408</v>
      </c>
      <c r="E8" s="9">
        <v>169.87690217333329</v>
      </c>
      <c r="F8" s="9">
        <v>253.807514808598</v>
      </c>
      <c r="G8" s="28">
        <f t="shared" ref="G8:G10" si="4">E8*100/F8-100</f>
        <v>-33.068608192534683</v>
      </c>
      <c r="H8" s="6">
        <f t="shared" ref="H8:H10" si="5">B8*100/$B$5</f>
        <v>10.000601492142744</v>
      </c>
      <c r="I8" s="6">
        <f t="shared" ref="I8:I10" si="6">C8*100/$C$5</f>
        <v>16.158866942994198</v>
      </c>
      <c r="J8" s="16"/>
      <c r="K8" s="17"/>
    </row>
    <row r="9" spans="1:11" x14ac:dyDescent="0.2">
      <c r="A9" s="22" t="s">
        <v>5</v>
      </c>
      <c r="B9" s="6">
        <v>5.5836290900000005</v>
      </c>
      <c r="C9" s="6">
        <v>48.816838590000003</v>
      </c>
      <c r="D9" s="28">
        <f t="shared" si="0"/>
        <v>-88.562083798798497</v>
      </c>
      <c r="E9" s="6">
        <v>2.1150998000000003</v>
      </c>
      <c r="F9" s="6">
        <v>21.638566130000001</v>
      </c>
      <c r="G9" s="28">
        <f t="shared" si="4"/>
        <v>-90.225323677673828</v>
      </c>
      <c r="H9" s="6">
        <f t="shared" si="5"/>
        <v>0.22180571991452847</v>
      </c>
      <c r="I9" s="6">
        <f t="shared" si="6"/>
        <v>2.0851900516071722</v>
      </c>
      <c r="J9" s="16"/>
      <c r="K9" s="17"/>
    </row>
    <row r="10" spans="1:11" s="33" customFormat="1" x14ac:dyDescent="0.2">
      <c r="A10" s="23" t="s">
        <v>31</v>
      </c>
      <c r="B10" s="30">
        <v>258.48292154999808</v>
      </c>
      <c r="C10" s="30">
        <v>0</v>
      </c>
      <c r="D10" s="30">
        <v>0</v>
      </c>
      <c r="E10" s="30">
        <v>115.14386917</v>
      </c>
      <c r="F10" s="30">
        <v>0</v>
      </c>
      <c r="G10" s="30">
        <v>0</v>
      </c>
      <c r="H10" s="30">
        <f t="shared" si="5"/>
        <v>10.268051400958637</v>
      </c>
      <c r="I10" s="30">
        <f t="shared" si="6"/>
        <v>0</v>
      </c>
      <c r="J10" s="31"/>
      <c r="K10" s="32"/>
    </row>
    <row r="11" spans="1:11" s="1" customFormat="1" x14ac:dyDescent="0.2">
      <c r="A11" s="13" t="s">
        <v>6</v>
      </c>
      <c r="B11" s="8">
        <v>1763.3862852021336</v>
      </c>
      <c r="C11" s="8">
        <v>1624.4074518324678</v>
      </c>
      <c r="D11" s="8">
        <f t="shared" si="0"/>
        <v>8.5556633720736812</v>
      </c>
      <c r="E11" s="8">
        <v>1117.7093893992155</v>
      </c>
      <c r="F11" s="8">
        <v>1086.2495324101385</v>
      </c>
      <c r="G11" s="8">
        <f t="shared" si="1"/>
        <v>2.896190612784423</v>
      </c>
      <c r="H11" s="8">
        <f t="shared" si="2"/>
        <v>70.04927407824384</v>
      </c>
      <c r="I11" s="8">
        <f t="shared" si="3"/>
        <v>69.385858571584706</v>
      </c>
      <c r="J11" s="11"/>
    </row>
    <row r="12" spans="1:11" x14ac:dyDescent="0.2">
      <c r="A12" s="22" t="s">
        <v>7</v>
      </c>
      <c r="B12" s="9">
        <v>100.75403581</v>
      </c>
      <c r="C12" s="9">
        <v>97.663259399999816</v>
      </c>
      <c r="D12" s="28">
        <f t="shared" si="0"/>
        <v>3.164727891520883</v>
      </c>
      <c r="E12" s="9">
        <v>35.253543889688132</v>
      </c>
      <c r="F12" s="9">
        <v>35.006234728173091</v>
      </c>
      <c r="G12" s="28">
        <f t="shared" si="1"/>
        <v>0.70647175691821928</v>
      </c>
      <c r="H12" s="6">
        <f t="shared" si="2"/>
        <v>4.0023828744561598</v>
      </c>
      <c r="I12" s="6">
        <f t="shared" si="3"/>
        <v>4.1716436948894655</v>
      </c>
      <c r="J12" s="12"/>
    </row>
    <row r="13" spans="1:11" x14ac:dyDescent="0.2">
      <c r="A13" s="22" t="s">
        <v>8</v>
      </c>
      <c r="B13" s="9">
        <v>612.03908277000005</v>
      </c>
      <c r="C13" s="9">
        <v>547.43288019000011</v>
      </c>
      <c r="D13" s="28">
        <f t="shared" si="0"/>
        <v>11.801666454082323</v>
      </c>
      <c r="E13" s="9">
        <v>514.60107236999988</v>
      </c>
      <c r="F13" s="9">
        <v>481.70414132000002</v>
      </c>
      <c r="G13" s="28">
        <f t="shared" si="1"/>
        <v>6.8292813426626111</v>
      </c>
      <c r="H13" s="6">
        <f t="shared" si="2"/>
        <v>24.312820064061153</v>
      </c>
      <c r="I13" s="6">
        <f t="shared" si="3"/>
        <v>23.383357641858495</v>
      </c>
      <c r="J13" s="12"/>
    </row>
    <row r="14" spans="1:11" s="1" customFormat="1" x14ac:dyDescent="0.2">
      <c r="A14" s="24" t="s">
        <v>9</v>
      </c>
      <c r="B14" s="7">
        <v>279.35742199079999</v>
      </c>
      <c r="C14" s="7">
        <v>269.79903363</v>
      </c>
      <c r="D14" s="29">
        <f t="shared" si="0"/>
        <v>3.5427807995444027</v>
      </c>
      <c r="E14" s="7">
        <v>117.97137281366957</v>
      </c>
      <c r="F14" s="7">
        <v>134.62599819886788</v>
      </c>
      <c r="G14" s="29">
        <f t="shared" si="1"/>
        <v>-12.371032050285194</v>
      </c>
      <c r="H14" s="7">
        <f t="shared" si="2"/>
        <v>11.097276179950576</v>
      </c>
      <c r="I14" s="7">
        <f t="shared" si="3"/>
        <v>11.524348505717212</v>
      </c>
      <c r="J14" s="11"/>
    </row>
    <row r="15" spans="1:11" x14ac:dyDescent="0.2">
      <c r="A15" s="25" t="s">
        <v>10</v>
      </c>
      <c r="B15" s="9">
        <v>125.8385482883</v>
      </c>
      <c r="C15" s="9">
        <v>119.87230623000001</v>
      </c>
      <c r="D15" s="28">
        <f t="shared" si="0"/>
        <v>4.9771646562405465</v>
      </c>
      <c r="E15" s="9">
        <v>52.944286630223004</v>
      </c>
      <c r="F15" s="9">
        <v>68.461229832852254</v>
      </c>
      <c r="G15" s="28">
        <f t="shared" si="1"/>
        <v>-22.66530011294536</v>
      </c>
      <c r="H15" s="6">
        <f t="shared" si="2"/>
        <v>4.9988474066219784</v>
      </c>
      <c r="I15" s="6">
        <f t="shared" si="3"/>
        <v>5.1202934813809788</v>
      </c>
      <c r="J15" s="12"/>
    </row>
    <row r="16" spans="1:11" x14ac:dyDescent="0.2">
      <c r="A16" s="25" t="s">
        <v>11</v>
      </c>
      <c r="B16" s="9">
        <v>153.5188737025</v>
      </c>
      <c r="C16" s="9">
        <v>149.9267274</v>
      </c>
      <c r="D16" s="28">
        <f t="shared" si="0"/>
        <v>2.3959345773727563</v>
      </c>
      <c r="E16" s="9">
        <v>65.027086183446571</v>
      </c>
      <c r="F16" s="9">
        <v>66.164768366015608</v>
      </c>
      <c r="G16" s="28">
        <f t="shared" si="1"/>
        <v>-1.7194682467193303</v>
      </c>
      <c r="H16" s="6">
        <f t="shared" si="2"/>
        <v>6.0984287733285996</v>
      </c>
      <c r="I16" s="6">
        <f t="shared" si="3"/>
        <v>6.4040550243362322</v>
      </c>
      <c r="J16" s="12"/>
    </row>
    <row r="17" spans="1:10" s="1" customFormat="1" x14ac:dyDescent="0.2">
      <c r="A17" s="26" t="s">
        <v>12</v>
      </c>
      <c r="B17" s="7">
        <v>584.60920675240004</v>
      </c>
      <c r="C17" s="7">
        <v>535.0956372899999</v>
      </c>
      <c r="D17" s="29">
        <f t="shared" si="0"/>
        <v>9.2532186794051228</v>
      </c>
      <c r="E17" s="7">
        <v>372.03073679000011</v>
      </c>
      <c r="F17" s="7">
        <v>357.64147366999998</v>
      </c>
      <c r="G17" s="29">
        <f t="shared" si="1"/>
        <v>4.0233765319055976</v>
      </c>
      <c r="H17" s="7">
        <f t="shared" si="2"/>
        <v>23.223187622653764</v>
      </c>
      <c r="I17" s="7">
        <f t="shared" si="3"/>
        <v>22.856377671373235</v>
      </c>
      <c r="J17" s="11"/>
    </row>
    <row r="18" spans="1:10" x14ac:dyDescent="0.2">
      <c r="A18" s="25" t="s">
        <v>13</v>
      </c>
      <c r="B18" s="9">
        <v>309.37097605460008</v>
      </c>
      <c r="C18" s="9">
        <v>285.75421716999995</v>
      </c>
      <c r="D18" s="28">
        <f t="shared" si="0"/>
        <v>8.2647105328808266</v>
      </c>
      <c r="E18" s="9">
        <v>202.28555136000003</v>
      </c>
      <c r="F18" s="9">
        <v>196.40617017000002</v>
      </c>
      <c r="G18" s="28">
        <f t="shared" si="1"/>
        <v>2.993480899765558</v>
      </c>
      <c r="H18" s="6">
        <f t="shared" si="2"/>
        <v>12.289543405980591</v>
      </c>
      <c r="I18" s="6">
        <f t="shared" si="3"/>
        <v>12.205867238804313</v>
      </c>
      <c r="J18" s="12"/>
    </row>
    <row r="19" spans="1:10" x14ac:dyDescent="0.2">
      <c r="A19" s="25" t="s">
        <v>14</v>
      </c>
      <c r="B19" s="9">
        <v>275.23823069780002</v>
      </c>
      <c r="C19" s="9">
        <v>249.34142011999995</v>
      </c>
      <c r="D19" s="28">
        <f t="shared" si="0"/>
        <v>10.386084496244862</v>
      </c>
      <c r="E19" s="9">
        <v>169.74518543000005</v>
      </c>
      <c r="F19" s="9">
        <v>161.23530349999999</v>
      </c>
      <c r="G19" s="28">
        <f t="shared" si="1"/>
        <v>5.277927194152042</v>
      </c>
      <c r="H19" s="6">
        <f t="shared" si="2"/>
        <v>10.933644216673175</v>
      </c>
      <c r="I19" s="6">
        <f t="shared" si="3"/>
        <v>10.650510432568923</v>
      </c>
      <c r="J19" s="12"/>
    </row>
    <row r="20" spans="1:10" x14ac:dyDescent="0.2">
      <c r="A20" s="27" t="s">
        <v>27</v>
      </c>
      <c r="B20" s="9">
        <v>6.9117035602000003</v>
      </c>
      <c r="C20" s="9">
        <v>7.1580903099999995</v>
      </c>
      <c r="D20" s="28">
        <f t="shared" si="0"/>
        <v>-3.4420737812680642</v>
      </c>
      <c r="E20" s="9">
        <v>2.4838863433601213</v>
      </c>
      <c r="F20" s="9">
        <v>2.3758160400000001</v>
      </c>
      <c r="G20" s="28">
        <f t="shared" si="1"/>
        <v>4.5487656258150793</v>
      </c>
      <c r="H20" s="6">
        <f t="shared" si="2"/>
        <v>0.27456253975601563</v>
      </c>
      <c r="I20" s="6">
        <f t="shared" si="3"/>
        <v>0.30575471771691592</v>
      </c>
      <c r="J20" s="12"/>
    </row>
    <row r="21" spans="1:10" x14ac:dyDescent="0.2">
      <c r="A21" s="22" t="s">
        <v>32</v>
      </c>
      <c r="B21" s="9">
        <v>4.9989432300000001</v>
      </c>
      <c r="C21" s="9">
        <v>4.7597922799999992</v>
      </c>
      <c r="D21" s="28">
        <f t="shared" si="0"/>
        <v>5.0243988798603709</v>
      </c>
      <c r="E21" s="9">
        <v>1.61384745</v>
      </c>
      <c r="F21" s="9">
        <v>3.7408131299999998</v>
      </c>
      <c r="G21" s="28">
        <f t="shared" si="1"/>
        <v>-56.858378274565133</v>
      </c>
      <c r="H21" s="6">
        <f t="shared" si="2"/>
        <v>0.19857948729578098</v>
      </c>
      <c r="I21" s="6">
        <f t="shared" si="3"/>
        <v>0.20331245932025063</v>
      </c>
      <c r="J21" s="12"/>
    </row>
    <row r="22" spans="1:10" x14ac:dyDescent="0.2">
      <c r="A22" s="22" t="s">
        <v>15</v>
      </c>
      <c r="B22" s="9">
        <v>80.416022196</v>
      </c>
      <c r="C22" s="9">
        <v>72.619236000000001</v>
      </c>
      <c r="D22" s="28">
        <f t="shared" si="0"/>
        <v>10.73653018877809</v>
      </c>
      <c r="E22" s="9">
        <v>24.03041095249743</v>
      </c>
      <c r="F22" s="9">
        <v>24.49562643309768</v>
      </c>
      <c r="G22" s="28">
        <f t="shared" si="1"/>
        <v>-1.899177724116754</v>
      </c>
      <c r="H22" s="6">
        <f t="shared" si="2"/>
        <v>3.1944696555491441</v>
      </c>
      <c r="I22" s="6">
        <f t="shared" si="3"/>
        <v>3.1018991158827802</v>
      </c>
      <c r="J22" s="12"/>
    </row>
    <row r="23" spans="1:10" x14ac:dyDescent="0.2">
      <c r="A23" s="22" t="s">
        <v>33</v>
      </c>
      <c r="B23" s="9">
        <v>2.4004950599999999</v>
      </c>
      <c r="C23" s="9">
        <v>2.19362397</v>
      </c>
      <c r="D23" s="28">
        <f t="shared" si="0"/>
        <v>9.4305629783941356</v>
      </c>
      <c r="E23" s="9">
        <v>0.28799230999999997</v>
      </c>
      <c r="F23" s="9">
        <v>7.8741679999999994E-2</v>
      </c>
      <c r="G23" s="28">
        <f t="shared" si="1"/>
        <v>265.74316169022558</v>
      </c>
      <c r="H23" s="6">
        <f t="shared" si="2"/>
        <v>9.5357969942550233E-2</v>
      </c>
      <c r="I23" s="6">
        <f t="shared" si="3"/>
        <v>9.3699694845622919E-2</v>
      </c>
      <c r="J23" s="12"/>
    </row>
    <row r="24" spans="1:10" x14ac:dyDescent="0.2">
      <c r="A24" s="9" t="s">
        <v>16</v>
      </c>
      <c r="B24" s="9">
        <v>37.265936350000004</v>
      </c>
      <c r="C24" s="9">
        <v>41.631177539999996</v>
      </c>
      <c r="D24" s="28">
        <f t="shared" si="0"/>
        <v>-10.485509774028827</v>
      </c>
      <c r="E24" s="9">
        <v>18.839783100000002</v>
      </c>
      <c r="F24" s="9">
        <v>16.524027920000002</v>
      </c>
      <c r="G24" s="28">
        <f t="shared" si="1"/>
        <v>14.014471478816048</v>
      </c>
      <c r="H24" s="6">
        <f t="shared" si="2"/>
        <v>1.480362987434888</v>
      </c>
      <c r="I24" s="6">
        <f t="shared" si="3"/>
        <v>1.7782576617094272</v>
      </c>
      <c r="J24" s="12"/>
    </row>
    <row r="25" spans="1:10" x14ac:dyDescent="0.2">
      <c r="A25" s="22" t="s">
        <v>29</v>
      </c>
      <c r="B25" s="6">
        <v>2.6959787900000003</v>
      </c>
      <c r="C25" s="6">
        <v>2.0991543399999997</v>
      </c>
      <c r="D25" s="28">
        <f t="shared" si="0"/>
        <v>28.431661199338038</v>
      </c>
      <c r="E25" s="6">
        <v>0.25042695000000004</v>
      </c>
      <c r="F25" s="6">
        <v>0.3774828999999999</v>
      </c>
      <c r="G25" s="28">
        <f t="shared" si="1"/>
        <v>-33.65872997160929</v>
      </c>
      <c r="H25" s="6">
        <f t="shared" si="2"/>
        <v>0.10709585231246967</v>
      </c>
      <c r="I25" s="6">
        <f t="shared" si="3"/>
        <v>8.9664465643063226E-2</v>
      </c>
      <c r="J25" s="12"/>
    </row>
    <row r="26" spans="1:10" x14ac:dyDescent="0.2">
      <c r="A26" s="9" t="s">
        <v>28</v>
      </c>
      <c r="B26" s="9">
        <v>8.5262658159000004</v>
      </c>
      <c r="C26" s="9">
        <v>7.3845902199999998</v>
      </c>
      <c r="D26" s="28">
        <f t="shared" si="0"/>
        <v>15.460243045144892</v>
      </c>
      <c r="E26" s="9">
        <v>5.1468622700000006</v>
      </c>
      <c r="F26" s="9">
        <v>7.2126196299999989</v>
      </c>
      <c r="G26" s="28">
        <f t="shared" si="1"/>
        <v>-28.640874827333704</v>
      </c>
      <c r="H26" s="6">
        <f t="shared" ref="H26:H28" si="7">B26*100/$B$5</f>
        <v>0.33869988442916682</v>
      </c>
      <c r="I26" s="6">
        <f t="shared" ref="I26:I28" si="8">C26*100/$C$5</f>
        <v>0.31542956296833841</v>
      </c>
    </row>
    <row r="27" spans="1:10" x14ac:dyDescent="0.2">
      <c r="A27" s="9" t="s">
        <v>34</v>
      </c>
      <c r="B27" s="9">
        <v>4.3803572517329865</v>
      </c>
      <c r="C27" s="9">
        <v>4.2705600124681844</v>
      </c>
      <c r="D27" s="28">
        <f t="shared" si="0"/>
        <v>2.5710267258683075</v>
      </c>
      <c r="E27" s="9">
        <v>0.62628464000000017</v>
      </c>
      <c r="F27" s="9">
        <v>0.59556184999999995</v>
      </c>
      <c r="G27" s="28">
        <f t="shared" si="1"/>
        <v>5.1586229037337148</v>
      </c>
      <c r="H27" s="6">
        <f t="shared" si="7"/>
        <v>0.17400659643448135</v>
      </c>
      <c r="I27" s="6">
        <f t="shared" si="8"/>
        <v>0.18241511556248563</v>
      </c>
    </row>
    <row r="28" spans="1:10" x14ac:dyDescent="0.2">
      <c r="A28" s="9" t="s">
        <v>26</v>
      </c>
      <c r="B28" s="9">
        <v>39.030835625099989</v>
      </c>
      <c r="C28" s="9">
        <v>32.300416649999995</v>
      </c>
      <c r="D28" s="28">
        <f t="shared" si="0"/>
        <v>20.836941665580639</v>
      </c>
      <c r="E28" s="9">
        <v>24.57316952</v>
      </c>
      <c r="F28" s="9">
        <v>21.87099491</v>
      </c>
      <c r="G28" s="28">
        <f t="shared" si="1"/>
        <v>12.355060303015733</v>
      </c>
      <c r="H28" s="6">
        <f t="shared" si="7"/>
        <v>1.5504723639676659</v>
      </c>
      <c r="I28" s="6">
        <f t="shared" si="8"/>
        <v>1.379698264097414</v>
      </c>
    </row>
    <row r="29" spans="1:10" x14ac:dyDescent="0.2">
      <c r="A29" s="1" t="s">
        <v>17</v>
      </c>
    </row>
    <row r="31" spans="1:10" x14ac:dyDescent="0.2">
      <c r="A31" s="5" t="s">
        <v>18</v>
      </c>
    </row>
    <row r="32" spans="1:10" x14ac:dyDescent="0.2">
      <c r="A32" s="2" t="s">
        <v>19</v>
      </c>
    </row>
    <row r="33" spans="2:6" x14ac:dyDescent="0.2">
      <c r="B33" s="10"/>
      <c r="C33" s="10"/>
      <c r="D33" s="10"/>
      <c r="E33" s="10"/>
      <c r="F33" s="10"/>
    </row>
    <row r="34" spans="2:6" x14ac:dyDescent="0.2">
      <c r="B34" s="10"/>
      <c r="C34" s="10"/>
      <c r="D34" s="10"/>
      <c r="E34" s="10"/>
      <c r="F34" s="10"/>
    </row>
    <row r="35" spans="2:6" x14ac:dyDescent="0.2">
      <c r="B35" s="10"/>
      <c r="C35" s="10"/>
      <c r="D35" s="10"/>
      <c r="E35" s="10"/>
      <c r="F35" s="10"/>
    </row>
    <row r="36" spans="2:6" x14ac:dyDescent="0.2">
      <c r="B36" s="10"/>
      <c r="C36" s="10"/>
      <c r="D36" s="10"/>
      <c r="E36" s="10"/>
      <c r="F36" s="10"/>
    </row>
    <row r="37" spans="2:6" x14ac:dyDescent="0.2">
      <c r="B37" s="10"/>
      <c r="C37" s="10"/>
      <c r="D37" s="10"/>
      <c r="E37" s="10"/>
      <c r="F37" s="10"/>
    </row>
    <row r="38" spans="2:6" x14ac:dyDescent="0.2">
      <c r="B38" s="10"/>
      <c r="C38" s="10"/>
      <c r="D38" s="10"/>
      <c r="E38" s="10"/>
      <c r="F38" s="10"/>
    </row>
    <row r="39" spans="2:6" x14ac:dyDescent="0.2">
      <c r="B39" s="10"/>
      <c r="C39" s="10"/>
      <c r="D39" s="10"/>
      <c r="E39" s="10"/>
      <c r="F39" s="10"/>
    </row>
    <row r="40" spans="2:6" x14ac:dyDescent="0.2">
      <c r="B40" s="10"/>
      <c r="C40" s="10"/>
      <c r="D40" s="10"/>
      <c r="E40" s="10"/>
      <c r="F40" s="10"/>
    </row>
    <row r="41" spans="2:6" x14ac:dyDescent="0.2">
      <c r="B41" s="10"/>
      <c r="C41" s="10"/>
      <c r="D41" s="10"/>
      <c r="E41" s="10"/>
      <c r="F41" s="10"/>
    </row>
    <row r="42" spans="2:6" x14ac:dyDescent="0.2">
      <c r="B42" s="10"/>
      <c r="C42" s="10"/>
      <c r="D42" s="10"/>
      <c r="E42" s="10"/>
      <c r="F42" s="10"/>
    </row>
    <row r="43" spans="2:6" x14ac:dyDescent="0.2">
      <c r="B43" s="10"/>
      <c r="C43" s="10"/>
      <c r="D43" s="10"/>
      <c r="E43" s="10"/>
      <c r="F43" s="10"/>
    </row>
    <row r="44" spans="2:6" x14ac:dyDescent="0.2">
      <c r="B44" s="10"/>
      <c r="C44" s="10"/>
      <c r="D44" s="10"/>
      <c r="E44" s="10"/>
      <c r="F44" s="10"/>
    </row>
    <row r="45" spans="2:6" x14ac:dyDescent="0.2">
      <c r="B45" s="10"/>
      <c r="C45" s="10"/>
      <c r="D45" s="10"/>
      <c r="E45" s="10"/>
      <c r="F45" s="10"/>
    </row>
    <row r="46" spans="2:6" x14ac:dyDescent="0.2">
      <c r="B46" s="10"/>
      <c r="C46" s="10"/>
      <c r="D46" s="10"/>
      <c r="E46" s="10"/>
      <c r="F46" s="10"/>
    </row>
    <row r="47" spans="2:6" x14ac:dyDescent="0.2">
      <c r="B47" s="10"/>
      <c r="C47" s="10"/>
      <c r="D47" s="10"/>
      <c r="E47" s="10"/>
      <c r="F47" s="10"/>
    </row>
    <row r="48" spans="2:6" x14ac:dyDescent="0.2">
      <c r="B48" s="10"/>
      <c r="C48" s="10"/>
      <c r="D48" s="10"/>
      <c r="E48" s="10"/>
      <c r="F48" s="10"/>
    </row>
    <row r="49" spans="2:6" x14ac:dyDescent="0.2">
      <c r="B49" s="10"/>
      <c r="C49" s="10"/>
      <c r="D49" s="10"/>
      <c r="E49" s="10"/>
      <c r="F49" s="10"/>
    </row>
    <row r="50" spans="2:6" x14ac:dyDescent="0.2">
      <c r="B50" s="10"/>
      <c r="C50" s="10"/>
      <c r="D50" s="10"/>
      <c r="E50" s="10"/>
      <c r="F50" s="10"/>
    </row>
    <row r="51" spans="2:6" x14ac:dyDescent="0.2">
      <c r="B51" s="10"/>
      <c r="C51" s="10"/>
      <c r="D51" s="10"/>
      <c r="E51" s="10"/>
      <c r="F51" s="10"/>
    </row>
    <row r="52" spans="2:6" x14ac:dyDescent="0.2">
      <c r="B52" s="10"/>
      <c r="C52" s="10"/>
      <c r="D52" s="10"/>
      <c r="E52" s="10"/>
      <c r="F52" s="10"/>
    </row>
  </sheetData>
  <mergeCells count="4">
    <mergeCell ref="A2:A4"/>
    <mergeCell ref="B2:D2"/>
    <mergeCell ref="H2:I2"/>
    <mergeCell ref="E2:G2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2012-03-20T09:04:07Z</dcterms:created>
  <dcterms:modified xsi:type="dcterms:W3CDTF">2020-04-26T12:11:22Z</dcterms:modified>
</cp:coreProperties>
</file>