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enia FY18\"/>
    </mc:Choice>
  </mc:AlternateContent>
  <xr:revisionPtr revIDLastSave="0" documentId="13_ncr:1_{E3D20BC3-1241-4169-8D75-FF8D3F3657DE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" l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H28" i="1" l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I26" i="1"/>
  <c r="J26" i="1"/>
  <c r="I27" i="1"/>
  <c r="J27" i="1"/>
  <c r="I28" i="1"/>
  <c r="J28" i="1"/>
  <c r="I7" i="1" l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J6" i="1"/>
  <c r="I6" i="1"/>
</calcChain>
</file>

<file path=xl/sharedStrings.xml><?xml version="1.0" encoding="utf-8"?>
<sst xmlns="http://schemas.openxmlformats.org/spreadsheetml/2006/main" count="41" uniqueCount="34">
  <si>
    <t>Business line</t>
  </si>
  <si>
    <t>TOTAL MARKET</t>
  </si>
  <si>
    <t>TOTAL LIFE</t>
  </si>
  <si>
    <t>Life assurance</t>
  </si>
  <si>
    <t>Unit-linked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</si>
  <si>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</si>
  <si>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</si>
  <si>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</si>
  <si>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</si>
  <si>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</si>
  <si>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</si>
  <si>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</si>
  <si>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</si>
  <si>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</si>
  <si>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</si>
  <si>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</si>
  <si>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</si>
  <si>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Slovenian currency: EURO</t>
  </si>
  <si>
    <t>Source:</t>
  </si>
  <si>
    <t>Slovenian Insurance Association</t>
  </si>
  <si>
    <t>GROSS WRITTEN PREMIUMS</t>
  </si>
  <si>
    <t>Weight in all GWP</t>
  </si>
  <si>
    <t>Change</t>
  </si>
  <si>
    <t>EUR m</t>
  </si>
  <si>
    <t>%</t>
  </si>
  <si>
    <t>PAID CLAIMS</t>
  </si>
  <si>
    <t>Travel insurance</t>
  </si>
  <si>
    <t>Goods in transit</t>
  </si>
  <si>
    <t>Financial loss</t>
  </si>
  <si>
    <t>Railway, aircraft and ships</t>
  </si>
  <si>
    <t>Carriers' liability (air and sea)</t>
  </si>
  <si>
    <t>Suretyship</t>
  </si>
  <si>
    <t>Legal expenses insurance</t>
  </si>
  <si>
    <t>Market porfolio as of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</si>
</sst>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165" fontId="8" fillId="0" borderId="1" xfId="1" applyFont="1" applyBorder="1"/>
    <xf numFmtId="165" fontId="9" fillId="0" borderId="1" xfId="1" applyFont="1" applyBorder="1"/>
    <xf numFmtId="165" fontId="9" fillId="6" borderId="1" xfId="1" applyFont="1" applyFill="1" applyBorder="1"/>
    <xf numFmtId="165" fontId="4" fillId="0" borderId="1" xfId="1" applyFont="1" applyBorder="1"/>
    <xf numFmtId="164" fontId="4" fillId="0" borderId="0" xfId="0" applyNumberFormat="1" applyFont="1"/>
    <xf numFmtId="165" fontId="3" fillId="0" borderId="0" xfId="1" applyFont="1"/>
    <xf numFmtId="165" fontId="4" fillId="0" borderId="0" xfId="1" applyFont="1"/>
    <xf numFmtId="165" fontId="3" fillId="6" borderId="1" xfId="1" applyFont="1" applyFill="1" applyBorder="1"/>
    <xf numFmtId="165" fontId="7" fillId="0" borderId="1" xfId="1" applyFont="1" applyBorder="1"/>
    <xf numFmtId="165" fontId="6" fillId="0" borderId="1" xfId="1" applyFont="1" applyBorder="1"/>
    <xf numFmtId="165" fontId="7" fillId="0" borderId="1" xfId="1" applyFont="1" applyBorder="1" applyAlignment="1">
      <alignment horizontal="left" indent="3"/>
    </xf>
    <xf numFmtId="165" fontId="6" fillId="0" borderId="1" xfId="1" applyFont="1" applyBorder="1" applyAlignment="1">
      <alignment horizontal="left"/>
    </xf>
    <xf numFmtId="165" fontId="7" fillId="0" borderId="1" xfId="1" applyFont="1" applyBorder="1" applyAlignment="1">
      <alignment horizontal="left"/>
    </xf>
    <xf numFmtId="43" fontId="9" fillId="6" borderId="1" xfId="1" applyNumberFormat="1" applyFont="1" applyFill="1" applyBorder="1"/>
    <xf numFmtId="4" fontId="9" fillId="6" borderId="1" xfId="1" applyNumberFormat="1" applyFont="1" applyFill="1" applyBorder="1"/>
    <xf numFmtId="43" fontId="4" fillId="0" borderId="1" xfId="1" applyNumberFormat="1" applyFont="1" applyBorder="1"/>
    <xf numFmtId="43" fontId="8" fillId="0" borderId="1" xfId="1" applyNumberFormat="1" applyFont="1" applyBorder="1"/>
    <xf numFmtId="43" fontId="9" fillId="0" borderId="1" xfId="1" applyNumberFormat="1" applyFont="1" applyBorder="1"/>
    <xf numFmtId="4" fontId="10" fillId="0" borderId="1" xfId="1" applyNumberFormat="1" applyFont="1" applyBorder="1"/>
    <xf numFmtId="4" fontId="11" fillId="0" borderId="1" xfId="1" applyNumberFormat="1" applyFont="1" applyBorder="1"/>
    <xf numFmtId="4" fontId="3" fillId="0" borderId="0" xfId="1" applyNumberFormat="1" applyFont="1"/>
    <xf numFmtId="4" fontId="3" fillId="0" borderId="0" xfId="0" applyNumberFormat="1" applyFont="1"/>
    <xf numFmtId="4" fontId="4" fillId="0" borderId="0" xfId="1" applyNumberFormat="1" applyFont="1"/>
    <xf numFmtId="4" fontId="4" fillId="0" borderId="0" xfId="0" applyNumberFormat="1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52"/>
  <sheetViews>
    <sheetView tabSelected="1" zoomScale="130" zoomScaleNormal="130" workbookViewId="0">
      <selection activeCell="K11" sqref="K11"/>
    </sheetView>
  </sheetViews>
  <sheetFormatPr defaultRowHeight="12.75" x14ac:dyDescent="0.2"/>
  <cols>
    <col min="1" max="1" width="9.140625" style="2"/>
    <col min="2" max="2" width="26.28515625" style="2" customWidth="1"/>
    <col min="3" max="4" width="11.140625" style="2" bestFit="1" customWidth="1"/>
    <col min="5" max="5" width="8" style="2" bestFit="1" customWidth="1"/>
    <col min="6" max="7" width="11.140625" style="2" bestFit="1" customWidth="1"/>
    <col min="8" max="8" width="8" style="2" bestFit="1" customWidth="1"/>
    <col min="9" max="10" width="10.85546875" style="2" bestFit="1" customWidth="1"/>
    <col min="11" max="11" width="14" style="2" customWidth="1"/>
    <col min="12" max="16384" width="9.140625" style="2"/>
  </cols>
  <sheetData>
    <row r="2" spans="2:12" x14ac:dyDescent="0.2">
      <c r="B2" s="1" t="s">
        <v>33</v>
      </c>
    </row>
    <row r="3" spans="2:12" x14ac:dyDescent="0.2">
      <c r="B3" s="30" t="s">
        <v>0</v>
      </c>
      <c r="C3" s="31" t="s">
        <v>20</v>
      </c>
      <c r="D3" s="31"/>
      <c r="E3" s="31"/>
      <c r="F3" s="33" t="s">
        <v>25</v>
      </c>
      <c r="G3" s="33"/>
      <c r="H3" s="33"/>
      <c r="I3" s="32" t="s">
        <v>21</v>
      </c>
      <c r="J3" s="32"/>
    </row>
    <row r="4" spans="2:12" x14ac:dyDescent="0.2">
      <c r="B4" s="30"/>
      <c r="C4" s="3">
        <v>2018</v>
      </c>
      <c r="D4" s="3">
        <v>2017</v>
      </c>
      <c r="E4" s="3" t="s">
        <v>22</v>
      </c>
      <c r="F4" s="3">
        <v>2018</v>
      </c>
      <c r="G4" s="3">
        <v>2017</v>
      </c>
      <c r="H4" s="3" t="s">
        <v>22</v>
      </c>
      <c r="I4" s="3">
        <v>2018</v>
      </c>
      <c r="J4" s="3">
        <v>2017</v>
      </c>
    </row>
    <row r="5" spans="2:12" x14ac:dyDescent="0.2">
      <c r="B5" s="30"/>
      <c r="C5" s="4" t="s">
        <v>23</v>
      </c>
      <c r="D5" s="4" t="s">
        <v>23</v>
      </c>
      <c r="E5" s="4" t="s">
        <v>24</v>
      </c>
      <c r="F5" s="4" t="s">
        <v>23</v>
      </c>
      <c r="G5" s="4" t="s">
        <v>23</v>
      </c>
      <c r="H5" s="4" t="s">
        <v>24</v>
      </c>
      <c r="I5" s="4" t="s">
        <v>24</v>
      </c>
      <c r="J5" s="4" t="s">
        <v>24</v>
      </c>
    </row>
    <row r="6" spans="2:12" s="1" customFormat="1" x14ac:dyDescent="0.2">
      <c r="B6" s="13" t="s">
        <v>1</v>
      </c>
      <c r="C6" s="19">
        <v>2341.1217865908266</v>
      </c>
      <c r="D6" s="19">
        <v>2179.2855773187266</v>
      </c>
      <c r="E6" s="20">
        <f>C6*100/D6-100</f>
        <v>7.4261129865877535</v>
      </c>
      <c r="F6" s="19">
        <v>1579.4488148336886</v>
      </c>
      <c r="G6" s="19">
        <v>1496.9742852818736</v>
      </c>
      <c r="H6" s="20">
        <f>F6*100/G6-100</f>
        <v>5.5094152493264517</v>
      </c>
      <c r="I6" s="8">
        <f>C6*100/$C$6</f>
        <v>100</v>
      </c>
      <c r="J6" s="8">
        <f>D6*100/$D$6</f>
        <v>100</v>
      </c>
      <c r="K6" s="26"/>
      <c r="L6" s="27"/>
    </row>
    <row r="7" spans="2:12" s="1" customFormat="1" x14ac:dyDescent="0.2">
      <c r="B7" s="13" t="s">
        <v>2</v>
      </c>
      <c r="C7" s="19">
        <v>716.71433475835886</v>
      </c>
      <c r="D7" s="19">
        <v>653.53405719372586</v>
      </c>
      <c r="E7" s="20">
        <f t="shared" ref="E7:E28" si="0">C7*100/D7-100</f>
        <v>9.6674805037596769</v>
      </c>
      <c r="F7" s="19">
        <v>493.19928242355002</v>
      </c>
      <c r="G7" s="19">
        <v>477.0235494444504</v>
      </c>
      <c r="H7" s="20">
        <f t="shared" ref="H7:H28" si="1">F7*100/G7-100</f>
        <v>3.3909715773860967</v>
      </c>
      <c r="I7" s="8">
        <f t="shared" ref="I7:I25" si="2">C7*100/$C$6</f>
        <v>30.614141428415309</v>
      </c>
      <c r="J7" s="8">
        <f t="shared" ref="J7:J25" si="3">D7*100/$D$6</f>
        <v>29.988454197810931</v>
      </c>
      <c r="K7" s="26"/>
      <c r="L7" s="27"/>
    </row>
    <row r="8" spans="2:12" x14ac:dyDescent="0.2">
      <c r="B8" s="14" t="s">
        <v>3</v>
      </c>
      <c r="C8" s="21">
        <v>289.59874169969868</v>
      </c>
      <c r="D8" s="21">
        <v>276.38317875431557</v>
      </c>
      <c r="E8" s="24">
        <f t="shared" si="0"/>
        <v>4.7816089984010262</v>
      </c>
      <c r="F8" s="21">
        <v>217.75320148495194</v>
      </c>
      <c r="G8" s="21">
        <v>204.52192846938337</v>
      </c>
      <c r="H8" s="24">
        <f t="shared" si="1"/>
        <v>6.469366446224015</v>
      </c>
      <c r="I8" s="6">
        <f t="shared" si="2"/>
        <v>12.370084433813942</v>
      </c>
      <c r="J8" s="6">
        <f t="shared" si="3"/>
        <v>12.682283663546393</v>
      </c>
      <c r="K8" s="28"/>
      <c r="L8" s="29"/>
    </row>
    <row r="9" spans="2:12" x14ac:dyDescent="0.2">
      <c r="B9" s="14" t="s">
        <v>4</v>
      </c>
      <c r="C9" s="21">
        <v>378.29875446866026</v>
      </c>
      <c r="D9" s="21">
        <v>329.52143146941017</v>
      </c>
      <c r="E9" s="24">
        <f t="shared" si="0"/>
        <v>14.802473630240385</v>
      </c>
      <c r="F9" s="21">
        <v>253.807514808598</v>
      </c>
      <c r="G9" s="21">
        <v>251.86312679506705</v>
      </c>
      <c r="H9" s="24">
        <f t="shared" si="1"/>
        <v>0.77200185603707894</v>
      </c>
      <c r="I9" s="6">
        <f t="shared" si="2"/>
        <v>16.158866942994198</v>
      </c>
      <c r="J9" s="6">
        <f t="shared" si="3"/>
        <v>15.120617274714187</v>
      </c>
      <c r="K9" s="28"/>
      <c r="L9" s="29"/>
    </row>
    <row r="10" spans="2:12" x14ac:dyDescent="0.2">
      <c r="B10" s="14" t="s">
        <v>5</v>
      </c>
      <c r="C10" s="22">
        <v>48.816838590000003</v>
      </c>
      <c r="D10" s="22">
        <v>47.629446970000011</v>
      </c>
      <c r="E10" s="24">
        <f t="shared" si="0"/>
        <v>2.4929779695907257</v>
      </c>
      <c r="F10" s="22">
        <v>21.638566130000001</v>
      </c>
      <c r="G10" s="22">
        <v>20.638494180000002</v>
      </c>
      <c r="H10" s="24">
        <f t="shared" si="1"/>
        <v>4.8456633574029269</v>
      </c>
      <c r="I10" s="6">
        <f t="shared" si="2"/>
        <v>2.0851900516071722</v>
      </c>
      <c r="J10" s="6">
        <f t="shared" si="3"/>
        <v>2.1855532595503462</v>
      </c>
      <c r="K10" s="28"/>
      <c r="L10" s="29"/>
    </row>
    <row r="11" spans="2:12" s="1" customFormat="1" x14ac:dyDescent="0.2">
      <c r="B11" s="13" t="s">
        <v>6</v>
      </c>
      <c r="C11" s="19">
        <v>1624.4074518324678</v>
      </c>
      <c r="D11" s="19">
        <v>1525.7515201250005</v>
      </c>
      <c r="E11" s="20">
        <f t="shared" si="0"/>
        <v>6.466054951030614</v>
      </c>
      <c r="F11" s="19">
        <v>1086.2495324101385</v>
      </c>
      <c r="G11" s="19">
        <v>1019.9507358374231</v>
      </c>
      <c r="H11" s="20">
        <f t="shared" si="1"/>
        <v>6.5001959646885581</v>
      </c>
      <c r="I11" s="8">
        <f t="shared" si="2"/>
        <v>69.385858571584706</v>
      </c>
      <c r="J11" s="8">
        <f t="shared" si="3"/>
        <v>70.011545802189048</v>
      </c>
      <c r="K11" s="11"/>
    </row>
    <row r="12" spans="2:12" x14ac:dyDescent="0.2">
      <c r="B12" s="14" t="s">
        <v>7</v>
      </c>
      <c r="C12" s="21">
        <v>97.663259399999816</v>
      </c>
      <c r="D12" s="21">
        <v>94.743011480000902</v>
      </c>
      <c r="E12" s="24">
        <f t="shared" si="0"/>
        <v>3.0822831936425672</v>
      </c>
      <c r="F12" s="21">
        <v>35.006234728173091</v>
      </c>
      <c r="G12" s="21">
        <v>33.604269010133883</v>
      </c>
      <c r="H12" s="24">
        <f t="shared" si="1"/>
        <v>4.1719869508734746</v>
      </c>
      <c r="I12" s="6">
        <f t="shared" si="2"/>
        <v>4.1716436948894655</v>
      </c>
      <c r="J12" s="6">
        <f t="shared" si="3"/>
        <v>4.3474344283307511</v>
      </c>
      <c r="K12" s="12"/>
    </row>
    <row r="13" spans="2:12" x14ac:dyDescent="0.2">
      <c r="B13" s="14" t="s">
        <v>8</v>
      </c>
      <c r="C13" s="21">
        <v>547.43288019000011</v>
      </c>
      <c r="D13" s="21">
        <v>515.5160058099998</v>
      </c>
      <c r="E13" s="24">
        <f t="shared" si="0"/>
        <v>6.1912479962385021</v>
      </c>
      <c r="F13" s="21">
        <v>481.70414132000002</v>
      </c>
      <c r="G13" s="21">
        <v>452.39053316000002</v>
      </c>
      <c r="H13" s="24">
        <f t="shared" si="1"/>
        <v>6.4797129938244069</v>
      </c>
      <c r="I13" s="6">
        <f t="shared" si="2"/>
        <v>23.383357641858495</v>
      </c>
      <c r="J13" s="6">
        <f t="shared" si="3"/>
        <v>23.655275434083421</v>
      </c>
      <c r="K13" s="12"/>
    </row>
    <row r="14" spans="2:12" s="1" customFormat="1" x14ac:dyDescent="0.2">
      <c r="B14" s="15" t="s">
        <v>9</v>
      </c>
      <c r="C14" s="23">
        <v>269.79903363</v>
      </c>
      <c r="D14" s="23">
        <v>251.89465401499999</v>
      </c>
      <c r="E14" s="25">
        <f t="shared" si="0"/>
        <v>7.1078839227504318</v>
      </c>
      <c r="F14" s="23">
        <v>134.62599819886788</v>
      </c>
      <c r="G14" s="23">
        <v>121.14402731122593</v>
      </c>
      <c r="H14" s="25">
        <f t="shared" si="1"/>
        <v>11.128877904154521</v>
      </c>
      <c r="I14" s="7">
        <f t="shared" si="2"/>
        <v>11.524348505717212</v>
      </c>
      <c r="J14" s="7">
        <f t="shared" si="3"/>
        <v>11.558588586857779</v>
      </c>
      <c r="K14" s="11"/>
    </row>
    <row r="15" spans="2:12" x14ac:dyDescent="0.2">
      <c r="B15" s="16" t="s">
        <v>10</v>
      </c>
      <c r="C15" s="21">
        <v>119.87230623000001</v>
      </c>
      <c r="D15" s="21">
        <v>117.71429904499999</v>
      </c>
      <c r="E15" s="24">
        <f t="shared" si="0"/>
        <v>1.8332583233367927</v>
      </c>
      <c r="F15" s="21">
        <v>68.461229832852254</v>
      </c>
      <c r="G15" s="21">
        <v>55.681039425737971</v>
      </c>
      <c r="H15" s="24">
        <f t="shared" si="1"/>
        <v>22.952499699936936</v>
      </c>
      <c r="I15" s="6">
        <f t="shared" si="2"/>
        <v>5.1202934813809788</v>
      </c>
      <c r="J15" s="6">
        <f t="shared" si="3"/>
        <v>5.4015086535757835</v>
      </c>
      <c r="K15" s="12"/>
    </row>
    <row r="16" spans="2:12" x14ac:dyDescent="0.2">
      <c r="B16" s="16" t="s">
        <v>11</v>
      </c>
      <c r="C16" s="21">
        <v>149.9267274</v>
      </c>
      <c r="D16" s="21">
        <v>134.18035497</v>
      </c>
      <c r="E16" s="24">
        <f t="shared" si="0"/>
        <v>11.73522937357005</v>
      </c>
      <c r="F16" s="21">
        <v>66.164768366015608</v>
      </c>
      <c r="G16" s="21">
        <v>65.462987885487948</v>
      </c>
      <c r="H16" s="24">
        <f t="shared" si="1"/>
        <v>1.0720263513716475</v>
      </c>
      <c r="I16" s="6">
        <f t="shared" si="2"/>
        <v>6.4040550243362322</v>
      </c>
      <c r="J16" s="6">
        <f t="shared" si="3"/>
        <v>6.1570799332819952</v>
      </c>
      <c r="K16" s="12"/>
    </row>
    <row r="17" spans="2:11" s="1" customFormat="1" x14ac:dyDescent="0.2">
      <c r="B17" s="17" t="s">
        <v>12</v>
      </c>
      <c r="C17" s="23">
        <v>535.0956372899999</v>
      </c>
      <c r="D17" s="23">
        <v>491.30726513000002</v>
      </c>
      <c r="E17" s="25">
        <f t="shared" si="0"/>
        <v>8.9126245972392582</v>
      </c>
      <c r="F17" s="23">
        <v>357.64147366999998</v>
      </c>
      <c r="G17" s="23">
        <v>328.04338181999998</v>
      </c>
      <c r="H17" s="25">
        <f t="shared" si="1"/>
        <v>9.0226151449202803</v>
      </c>
      <c r="I17" s="7">
        <f t="shared" si="2"/>
        <v>22.856377671373235</v>
      </c>
      <c r="J17" s="7">
        <f t="shared" si="3"/>
        <v>22.544418695895629</v>
      </c>
      <c r="K17" s="11"/>
    </row>
    <row r="18" spans="2:11" x14ac:dyDescent="0.2">
      <c r="B18" s="16" t="s">
        <v>13</v>
      </c>
      <c r="C18" s="21">
        <v>285.75421716999995</v>
      </c>
      <c r="D18" s="21">
        <v>257.36497901000007</v>
      </c>
      <c r="E18" s="24">
        <f t="shared" si="0"/>
        <v>11.030730859033</v>
      </c>
      <c r="F18" s="21">
        <v>196.40617017000002</v>
      </c>
      <c r="G18" s="21">
        <v>181.66883461999998</v>
      </c>
      <c r="H18" s="24">
        <f t="shared" si="1"/>
        <v>8.1121979897247769</v>
      </c>
      <c r="I18" s="6">
        <f t="shared" si="2"/>
        <v>12.205867238804313</v>
      </c>
      <c r="J18" s="6">
        <f t="shared" si="3"/>
        <v>11.80960318778633</v>
      </c>
      <c r="K18" s="12"/>
    </row>
    <row r="19" spans="2:11" x14ac:dyDescent="0.2">
      <c r="B19" s="16" t="s">
        <v>14</v>
      </c>
      <c r="C19" s="21">
        <v>249.34142011999995</v>
      </c>
      <c r="D19" s="21">
        <v>233.94228611999995</v>
      </c>
      <c r="E19" s="24">
        <f t="shared" si="0"/>
        <v>6.5824499945687762</v>
      </c>
      <c r="F19" s="21">
        <v>161.23530349999999</v>
      </c>
      <c r="G19" s="21">
        <v>146.37454719999999</v>
      </c>
      <c r="H19" s="24">
        <f t="shared" si="1"/>
        <v>10.152554924521738</v>
      </c>
      <c r="I19" s="6">
        <f t="shared" si="2"/>
        <v>10.650510432568923</v>
      </c>
      <c r="J19" s="6">
        <f t="shared" si="3"/>
        <v>10.7348155081093</v>
      </c>
      <c r="K19" s="12"/>
    </row>
    <row r="20" spans="2:11" x14ac:dyDescent="0.2">
      <c r="B20" s="18" t="s">
        <v>29</v>
      </c>
      <c r="C20" s="21">
        <v>4.7597922799999992</v>
      </c>
      <c r="D20" s="21">
        <v>4.9881636199999999</v>
      </c>
      <c r="E20" s="24">
        <f t="shared" si="0"/>
        <v>-4.57826481642158</v>
      </c>
      <c r="F20" s="21">
        <v>3.7408131299999998</v>
      </c>
      <c r="G20" s="21">
        <v>2.1567623399999998</v>
      </c>
      <c r="H20" s="24">
        <f t="shared" si="1"/>
        <v>73.445773816692281</v>
      </c>
      <c r="I20" s="6">
        <f t="shared" si="2"/>
        <v>0.20331245932025063</v>
      </c>
      <c r="J20" s="6">
        <f t="shared" si="3"/>
        <v>0.22888985601130635</v>
      </c>
      <c r="K20" s="12"/>
    </row>
    <row r="21" spans="2:11" x14ac:dyDescent="0.2">
      <c r="B21" s="14" t="s">
        <v>27</v>
      </c>
      <c r="C21" s="21">
        <v>7.1580903099999995</v>
      </c>
      <c r="D21" s="21">
        <v>7.8365013899999996</v>
      </c>
      <c r="E21" s="24">
        <f t="shared" si="0"/>
        <v>-8.6570657776658635</v>
      </c>
      <c r="F21" s="21">
        <v>2.3758160400000001</v>
      </c>
      <c r="G21" s="21">
        <v>2.1795146700000001</v>
      </c>
      <c r="H21" s="24">
        <f t="shared" si="1"/>
        <v>9.0066551375862076</v>
      </c>
      <c r="I21" s="6">
        <f t="shared" si="2"/>
        <v>0.30575471771691592</v>
      </c>
      <c r="J21" s="6">
        <f t="shared" si="3"/>
        <v>0.35959038464530202</v>
      </c>
      <c r="K21" s="12"/>
    </row>
    <row r="22" spans="2:11" x14ac:dyDescent="0.2">
      <c r="B22" s="14" t="s">
        <v>15</v>
      </c>
      <c r="C22" s="21">
        <v>72.619236000000001</v>
      </c>
      <c r="D22" s="21">
        <v>67.169949810000006</v>
      </c>
      <c r="E22" s="24">
        <f t="shared" si="0"/>
        <v>8.1126846237254853</v>
      </c>
      <c r="F22" s="21">
        <v>24.49562643309768</v>
      </c>
      <c r="G22" s="21">
        <v>20.730073836063465</v>
      </c>
      <c r="H22" s="24">
        <f t="shared" si="1"/>
        <v>18.164684924968299</v>
      </c>
      <c r="I22" s="6">
        <f t="shared" si="2"/>
        <v>3.1018991158827802</v>
      </c>
      <c r="J22" s="6">
        <f t="shared" si="3"/>
        <v>3.0822004472053739</v>
      </c>
      <c r="K22" s="12"/>
    </row>
    <row r="23" spans="2:11" x14ac:dyDescent="0.2">
      <c r="B23" s="14" t="s">
        <v>30</v>
      </c>
      <c r="C23" s="21">
        <v>2.19362397</v>
      </c>
      <c r="D23" s="21">
        <v>2.2287695599999999</v>
      </c>
      <c r="E23" s="24">
        <f t="shared" si="0"/>
        <v>-1.5769055101416569</v>
      </c>
      <c r="F23" s="21">
        <v>7.8741679999999994E-2</v>
      </c>
      <c r="G23" s="21">
        <v>0.16160149000000001</v>
      </c>
      <c r="H23" s="24">
        <f t="shared" si="1"/>
        <v>-51.27416213798525</v>
      </c>
      <c r="I23" s="6">
        <f t="shared" si="2"/>
        <v>9.3699694845622919E-2</v>
      </c>
      <c r="J23" s="6">
        <f t="shared" si="3"/>
        <v>0.10227065159317743</v>
      </c>
      <c r="K23" s="12"/>
    </row>
    <row r="24" spans="2:11" x14ac:dyDescent="0.2">
      <c r="B24" s="9" t="s">
        <v>16</v>
      </c>
      <c r="C24" s="21">
        <v>41.631177539999996</v>
      </c>
      <c r="D24" s="21">
        <v>46.175741250000002</v>
      </c>
      <c r="E24" s="24">
        <f t="shared" si="0"/>
        <v>-9.8418857758996978</v>
      </c>
      <c r="F24" s="21">
        <v>16.524027920000002</v>
      </c>
      <c r="G24" s="21">
        <v>35.027440030000001</v>
      </c>
      <c r="H24" s="24">
        <f t="shared" si="1"/>
        <v>-52.825476523983362</v>
      </c>
      <c r="I24" s="6">
        <f t="shared" si="2"/>
        <v>1.7782576617094272</v>
      </c>
      <c r="J24" s="6">
        <f t="shared" si="3"/>
        <v>2.1188476503759595</v>
      </c>
      <c r="K24" s="12"/>
    </row>
    <row r="25" spans="2:11" x14ac:dyDescent="0.2">
      <c r="B25" s="14" t="s">
        <v>31</v>
      </c>
      <c r="C25" s="22">
        <v>2.0991543399999997</v>
      </c>
      <c r="D25" s="22">
        <v>1.8616281199999996</v>
      </c>
      <c r="E25" s="24">
        <f t="shared" si="0"/>
        <v>12.759058452554981</v>
      </c>
      <c r="F25" s="22">
        <v>0.3774828999999999</v>
      </c>
      <c r="G25" s="22">
        <v>0.13068268</v>
      </c>
      <c r="H25" s="24">
        <f t="shared" si="1"/>
        <v>188.85457506687186</v>
      </c>
      <c r="I25" s="6">
        <f t="shared" si="2"/>
        <v>8.9664465643063226E-2</v>
      </c>
      <c r="J25" s="6">
        <f t="shared" si="3"/>
        <v>8.542378013121367E-2</v>
      </c>
      <c r="K25" s="12"/>
    </row>
    <row r="26" spans="2:11" x14ac:dyDescent="0.2">
      <c r="B26" s="9" t="s">
        <v>28</v>
      </c>
      <c r="C26" s="21">
        <v>7.3845902199999998</v>
      </c>
      <c r="D26" s="21">
        <v>6.8260944800000001</v>
      </c>
      <c r="E26" s="24">
        <f t="shared" si="0"/>
        <v>8.1817757084428706</v>
      </c>
      <c r="F26" s="21">
        <v>7.2126196299999989</v>
      </c>
      <c r="G26" s="21">
        <v>3.6079781</v>
      </c>
      <c r="H26" s="24">
        <f t="shared" si="1"/>
        <v>99.907522443110167</v>
      </c>
      <c r="I26" s="6">
        <f t="shared" ref="I26:I28" si="4">C26*100/$C$6</f>
        <v>0.31542956296833841</v>
      </c>
      <c r="J26" s="6">
        <f t="shared" ref="J26:J28" si="5">D26*100/$D$6</f>
        <v>0.31322624951239536</v>
      </c>
    </row>
    <row r="27" spans="2:11" x14ac:dyDescent="0.2">
      <c r="B27" s="9" t="s">
        <v>32</v>
      </c>
      <c r="C27" s="21">
        <v>4.2705600124681844</v>
      </c>
      <c r="D27" s="21">
        <v>3.7991046999999898</v>
      </c>
      <c r="E27" s="24">
        <f t="shared" si="0"/>
        <v>12.409642526256135</v>
      </c>
      <c r="F27" s="21">
        <v>0.59556184999999995</v>
      </c>
      <c r="G27" s="21">
        <v>0.58329291000000005</v>
      </c>
      <c r="H27" s="24">
        <f t="shared" si="1"/>
        <v>2.1033926162414502</v>
      </c>
      <c r="I27" s="6">
        <f t="shared" si="4"/>
        <v>0.18241511556248563</v>
      </c>
      <c r="J27" s="6">
        <f t="shared" si="5"/>
        <v>0.17432798801312674</v>
      </c>
    </row>
    <row r="28" spans="2:11" x14ac:dyDescent="0.2">
      <c r="B28" s="9" t="s">
        <v>26</v>
      </c>
      <c r="C28" s="21">
        <v>32.300416649999995</v>
      </c>
      <c r="D28" s="21">
        <v>31.404630759999996</v>
      </c>
      <c r="E28" s="24">
        <f t="shared" si="0"/>
        <v>2.8524006438596956</v>
      </c>
      <c r="F28" s="21">
        <v>21.87099491</v>
      </c>
      <c r="G28" s="21">
        <v>20.191178480000001</v>
      </c>
      <c r="H28" s="24">
        <f t="shared" si="1"/>
        <v>8.3195561450952908</v>
      </c>
      <c r="I28" s="6">
        <f t="shared" si="4"/>
        <v>1.379698264097414</v>
      </c>
      <c r="J28" s="6">
        <f t="shared" si="5"/>
        <v>1.4410516495336296</v>
      </c>
    </row>
    <row r="29" spans="2:11" x14ac:dyDescent="0.2">
      <c r="B29" s="1" t="s">
        <v>17</v>
      </c>
    </row>
    <row r="31" spans="2:11" x14ac:dyDescent="0.2">
      <c r="B31" s="5" t="s">
        <v>18</v>
      </c>
    </row>
    <row r="32" spans="2:11" x14ac:dyDescent="0.2">
      <c r="B32" s="2" t="s">
        <v>19</v>
      </c>
    </row>
    <row r="33" spans="3:7" x14ac:dyDescent="0.2">
      <c r="C33" s="10"/>
      <c r="D33" s="10"/>
      <c r="E33" s="10"/>
      <c r="F33" s="10"/>
      <c r="G33" s="10"/>
    </row>
    <row r="34" spans="3:7" x14ac:dyDescent="0.2">
      <c r="C34" s="10"/>
      <c r="D34" s="10"/>
      <c r="E34" s="10"/>
      <c r="F34" s="10"/>
      <c r="G34" s="10"/>
    </row>
    <row r="35" spans="3:7" x14ac:dyDescent="0.2">
      <c r="C35" s="10"/>
      <c r="D35" s="10"/>
      <c r="E35" s="10"/>
      <c r="F35" s="10"/>
      <c r="G35" s="10"/>
    </row>
    <row r="36" spans="3:7" x14ac:dyDescent="0.2">
      <c r="C36" s="10"/>
      <c r="D36" s="10"/>
      <c r="E36" s="10"/>
      <c r="F36" s="10"/>
      <c r="G36" s="10"/>
    </row>
    <row r="37" spans="3:7" x14ac:dyDescent="0.2">
      <c r="C37" s="10"/>
      <c r="D37" s="10"/>
      <c r="E37" s="10"/>
      <c r="F37" s="10"/>
      <c r="G37" s="10"/>
    </row>
    <row r="38" spans="3:7" x14ac:dyDescent="0.2">
      <c r="C38" s="10"/>
      <c r="D38" s="10"/>
      <c r="E38" s="10"/>
      <c r="F38" s="10"/>
      <c r="G38" s="10"/>
    </row>
    <row r="39" spans="3:7" x14ac:dyDescent="0.2">
      <c r="C39" s="10"/>
      <c r="D39" s="10"/>
      <c r="E39" s="10"/>
      <c r="F39" s="10"/>
      <c r="G39" s="10"/>
    </row>
    <row r="40" spans="3:7" x14ac:dyDescent="0.2">
      <c r="C40" s="10"/>
      <c r="D40" s="10"/>
      <c r="E40" s="10"/>
      <c r="F40" s="10"/>
      <c r="G40" s="10"/>
    </row>
    <row r="41" spans="3:7" x14ac:dyDescent="0.2">
      <c r="C41" s="10"/>
      <c r="D41" s="10"/>
      <c r="E41" s="10"/>
      <c r="F41" s="10"/>
      <c r="G41" s="10"/>
    </row>
    <row r="42" spans="3:7" x14ac:dyDescent="0.2">
      <c r="C42" s="10"/>
      <c r="D42" s="10"/>
      <c r="E42" s="10"/>
      <c r="F42" s="10"/>
      <c r="G42" s="10"/>
    </row>
    <row r="43" spans="3:7" x14ac:dyDescent="0.2">
      <c r="C43" s="10"/>
      <c r="D43" s="10"/>
      <c r="E43" s="10"/>
      <c r="F43" s="10"/>
      <c r="G43" s="10"/>
    </row>
    <row r="44" spans="3:7" x14ac:dyDescent="0.2">
      <c r="C44" s="10"/>
      <c r="D44" s="10"/>
      <c r="E44" s="10"/>
      <c r="F44" s="10"/>
      <c r="G44" s="10"/>
    </row>
    <row r="45" spans="3:7" x14ac:dyDescent="0.2">
      <c r="C45" s="10"/>
      <c r="D45" s="10"/>
      <c r="E45" s="10"/>
      <c r="F45" s="10"/>
      <c r="G45" s="10"/>
    </row>
    <row r="46" spans="3:7" x14ac:dyDescent="0.2">
      <c r="C46" s="10"/>
      <c r="D46" s="10"/>
      <c r="E46" s="10"/>
      <c r="F46" s="10"/>
      <c r="G46" s="10"/>
    </row>
    <row r="47" spans="3:7" x14ac:dyDescent="0.2">
      <c r="C47" s="10"/>
      <c r="D47" s="10"/>
      <c r="E47" s="10"/>
      <c r="F47" s="10"/>
      <c r="G47" s="10"/>
    </row>
    <row r="48" spans="3:7" x14ac:dyDescent="0.2">
      <c r="C48" s="10"/>
      <c r="D48" s="10"/>
      <c r="E48" s="10"/>
      <c r="F48" s="10"/>
      <c r="G48" s="10"/>
    </row>
    <row r="49" spans="3:7" x14ac:dyDescent="0.2">
      <c r="C49" s="10"/>
      <c r="D49" s="10"/>
      <c r="E49" s="10"/>
      <c r="F49" s="10"/>
      <c r="G49" s="10"/>
    </row>
    <row r="50" spans="3:7" x14ac:dyDescent="0.2">
      <c r="C50" s="10"/>
      <c r="D50" s="10"/>
      <c r="E50" s="10"/>
      <c r="F50" s="10"/>
      <c r="G50" s="10"/>
    </row>
    <row r="51" spans="3:7" x14ac:dyDescent="0.2">
      <c r="C51" s="10"/>
      <c r="D51" s="10"/>
      <c r="E51" s="10"/>
      <c r="F51" s="10"/>
      <c r="G51" s="10"/>
    </row>
    <row r="52" spans="3:7" x14ac:dyDescent="0.2">
      <c r="C52" s="10"/>
      <c r="D52" s="10"/>
      <c r="E52" s="10"/>
      <c r="F52" s="10"/>
      <c r="G52" s="10"/>
    </row>
  </sheetData>
  <mergeCells count="4">
    <mergeCell ref="B3:B5"/>
    <mergeCell ref="C3:E3"/>
    <mergeCell ref="I3:J3"/>
    <mergeCell ref="F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2012-03-20T09:04:07Z</dcterms:created>
  <dcterms:modified xsi:type="dcterms:W3CDTF">2019-04-01T21:31:02Z</dcterms:modified>
</cp:coreProperties>
</file>