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lovenia FY2016 353\"/>
    </mc:Choice>
  </mc:AlternateContent>
  <xr:revisionPtr revIDLastSave="0" documentId="13_ncr:1_{ED8D8E8D-FCD9-4BFF-9E93-860BE28FF116}" xr6:coauthVersionLast="28" xr6:coauthVersionMax="28" xr10:uidLastSave="{00000000-0000-0000-0000-000000000000}"/>
  <bookViews>
    <workbookView xWindow="120" yWindow="120" windowWidth="18960" windowHeight="11835" xr2:uid="{00000000-000D-0000-FFFF-FFFF00000000}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H28" i="1" l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6" i="1"/>
  <c r="I26" i="1"/>
  <c r="J26" i="1"/>
  <c r="I27" i="1"/>
  <c r="J27" i="1"/>
  <c r="I28" i="1"/>
  <c r="J28" i="1"/>
  <c r="I7" i="1" l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J6" i="1"/>
  <c r="I6" i="1"/>
</calcChain>
</file>

<file path=xl/sharedStrings.xml><?xml version="1.0" encoding="utf-8"?>
<sst xmlns="http://schemas.openxmlformats.org/spreadsheetml/2006/main" count="41" uniqueCount="34">
  <si>
    <t>Business line</t>
  </si>
  <si>
    <t>TOTAL MARKET</t>
  </si>
  <si>
    <t>TOTAL LIFE</t>
  </si>
  <si>
    <t>Life assurance</t>
  </si>
  <si>
    <t>Unit-linked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</si>
  <si>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</si>
  <si>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</si>
  <si>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</si>
  <si>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</si>
  <si>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</si>
  <si>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</si>
  <si>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</si>
  <si>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</si>
  <si>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</si>
  <si>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</si>
  <si>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</si>
  <si>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</si>
  <si>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Slovenian currency: EURO</t>
  </si>
  <si>
    <t>Source:</t>
  </si>
  <si>
    <t>Slovenian Insurance Association</t>
  </si>
  <si>
    <t>GROSS WRITTEN PREMIUMS</t>
  </si>
  <si>
    <t>Weight in all GWP</t>
  </si>
  <si>
    <t>Change</t>
  </si>
  <si>
    <t>EUR m</t>
  </si>
  <si>
    <t>%</t>
  </si>
  <si>
    <t>PAID CLAIMS</t>
  </si>
  <si>
    <t>Travel insurance</t>
  </si>
  <si>
    <t>Goods in transit</t>
  </si>
  <si>
    <t>Financial loss</t>
  </si>
  <si>
    <t>Railway, aircraft and ships</t>
  </si>
  <si>
    <t>Carriers' liability (air and sea)</t>
  </si>
  <si>
    <t>Suretyship</t>
  </si>
  <si>
    <t>Legal expenses insurance</t>
  </si>
  <si>
    <t>Market porfolio as of December 31st,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</si>
</sst>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Fill="1"/>
    <xf numFmtId="0" fontId="5" fillId="0" borderId="0" xfId="2" applyFont="1"/>
    <xf numFmtId="165" fontId="8" fillId="0" borderId="1" xfId="1" applyFont="1" applyFill="1" applyBorder="1"/>
    <xf numFmtId="165" fontId="9" fillId="0" borderId="1" xfId="1" applyFont="1" applyFill="1" applyBorder="1"/>
    <xf numFmtId="165" fontId="9" fillId="6" borderId="1" xfId="1" applyFont="1" applyFill="1" applyBorder="1"/>
    <xf numFmtId="165" fontId="4" fillId="0" borderId="1" xfId="1" applyFont="1" applyBorder="1"/>
    <xf numFmtId="164" fontId="4" fillId="0" borderId="0" xfId="0" applyNumberFormat="1" applyFont="1"/>
    <xf numFmtId="165" fontId="3" fillId="0" borderId="0" xfId="1" applyFont="1"/>
    <xf numFmtId="165" fontId="4" fillId="0" borderId="0" xfId="1" applyFont="1"/>
    <xf numFmtId="165" fontId="3" fillId="6" borderId="1" xfId="1" applyFont="1" applyFill="1" applyBorder="1"/>
    <xf numFmtId="165" fontId="7" fillId="0" borderId="1" xfId="1" applyFont="1" applyFill="1" applyBorder="1"/>
    <xf numFmtId="165" fontId="6" fillId="0" borderId="1" xfId="1" applyFont="1" applyFill="1" applyBorder="1"/>
    <xf numFmtId="165" fontId="7" fillId="0" borderId="1" xfId="1" applyFont="1" applyFill="1" applyBorder="1" applyAlignment="1">
      <alignment horizontal="left" indent="3"/>
    </xf>
    <xf numFmtId="165" fontId="6" fillId="0" borderId="1" xfId="1" applyFont="1" applyFill="1" applyBorder="1" applyAlignment="1">
      <alignment horizontal="left"/>
    </xf>
    <xf numFmtId="165" fontId="7" fillId="0" borderId="1" xfId="1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3" fontId="9" fillId="6" borderId="1" xfId="1" applyNumberFormat="1" applyFont="1" applyFill="1" applyBorder="1"/>
    <xf numFmtId="4" fontId="9" fillId="6" borderId="1" xfId="1" applyNumberFormat="1" applyFont="1" applyFill="1" applyBorder="1"/>
    <xf numFmtId="43" fontId="4" fillId="0" borderId="1" xfId="1" applyNumberFormat="1" applyFont="1" applyBorder="1"/>
    <xf numFmtId="43" fontId="8" fillId="0" borderId="1" xfId="1" applyNumberFormat="1" applyFont="1" applyFill="1" applyBorder="1"/>
    <xf numFmtId="43" fontId="9" fillId="0" borderId="1" xfId="1" applyNumberFormat="1" applyFont="1" applyFill="1" applyBorder="1"/>
    <xf numFmtId="4" fontId="10" fillId="0" borderId="1" xfId="1" applyNumberFormat="1" applyFont="1" applyFill="1" applyBorder="1"/>
    <xf numFmtId="4" fontId="11" fillId="0" borderId="1" xfId="1" applyNumberFormat="1" applyFont="1" applyFill="1" applyBorder="1"/>
    <xf numFmtId="4" fontId="3" fillId="0" borderId="0" xfId="1" applyNumberFormat="1" applyFont="1"/>
    <xf numFmtId="4" fontId="3" fillId="0" borderId="0" xfId="0" applyNumberFormat="1" applyFont="1"/>
    <xf numFmtId="4" fontId="4" fillId="0" borderId="0" xfId="1" applyNumberFormat="1" applyFont="1"/>
    <xf numFmtId="4" fontId="4" fillId="0" borderId="0" xfId="0" applyNumberFormat="1" applyFo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52"/>
  <sheetViews>
    <sheetView tabSelected="1" zoomScale="130" zoomScaleNormal="130" workbookViewId="0">
      <selection activeCell="K15" sqref="K15"/>
    </sheetView>
  </sheetViews>
  <sheetFormatPr defaultRowHeight="12.75" x14ac:dyDescent="0.2"/>
  <cols>
    <col min="1" max="1" width="9.140625" style="2"/>
    <col min="2" max="2" width="26.28515625" style="2" customWidth="1"/>
    <col min="3" max="4" width="12.5703125" style="2" bestFit="1" customWidth="1"/>
    <col min="5" max="5" width="8.5703125" style="2" bestFit="1" customWidth="1"/>
    <col min="6" max="7" width="12.5703125" style="2" bestFit="1" customWidth="1"/>
    <col min="8" max="8" width="8.5703125" style="2" bestFit="1" customWidth="1"/>
    <col min="9" max="10" width="10.7109375" style="2" bestFit="1" customWidth="1"/>
    <col min="11" max="11" width="14" style="2" customWidth="1"/>
    <col min="12" max="16384" width="9.140625" style="2"/>
  </cols>
  <sheetData>
    <row r="2" spans="2:12" x14ac:dyDescent="0.2">
      <c r="B2" s="1" t="s">
        <v>33</v>
      </c>
    </row>
    <row r="3" spans="2:12" x14ac:dyDescent="0.2">
      <c r="B3" s="20" t="s">
        <v>0</v>
      </c>
      <c r="C3" s="21" t="s">
        <v>20</v>
      </c>
      <c r="D3" s="21"/>
      <c r="E3" s="21"/>
      <c r="F3" s="23" t="s">
        <v>25</v>
      </c>
      <c r="G3" s="23"/>
      <c r="H3" s="23"/>
      <c r="I3" s="22" t="s">
        <v>21</v>
      </c>
      <c r="J3" s="22"/>
    </row>
    <row r="4" spans="2:12" x14ac:dyDescent="0.2">
      <c r="B4" s="20"/>
      <c r="C4" s="3">
        <v>2017</v>
      </c>
      <c r="D4" s="3">
        <v>2016</v>
      </c>
      <c r="E4" s="3" t="s">
        <v>22</v>
      </c>
      <c r="F4" s="3">
        <v>2017</v>
      </c>
      <c r="G4" s="3">
        <v>2016</v>
      </c>
      <c r="H4" s="3" t="s">
        <v>22</v>
      </c>
      <c r="I4" s="3">
        <v>2017</v>
      </c>
      <c r="J4" s="3">
        <v>2016</v>
      </c>
    </row>
    <row r="5" spans="2:12" x14ac:dyDescent="0.2">
      <c r="B5" s="20"/>
      <c r="C5" s="4" t="s">
        <v>23</v>
      </c>
      <c r="D5" s="4" t="s">
        <v>23</v>
      </c>
      <c r="E5" s="4" t="s">
        <v>24</v>
      </c>
      <c r="F5" s="4" t="s">
        <v>23</v>
      </c>
      <c r="G5" s="4" t="s">
        <v>23</v>
      </c>
      <c r="H5" s="4" t="s">
        <v>24</v>
      </c>
      <c r="I5" s="4" t="s">
        <v>24</v>
      </c>
      <c r="J5" s="4" t="s">
        <v>24</v>
      </c>
    </row>
    <row r="6" spans="2:12" s="1" customFormat="1" x14ac:dyDescent="0.2">
      <c r="B6" s="14" t="s">
        <v>1</v>
      </c>
      <c r="C6" s="24">
        <v>2179.2855773187266</v>
      </c>
      <c r="D6" s="24">
        <v>2066.054283304848</v>
      </c>
      <c r="E6" s="25">
        <f>C6*100/D6-100</f>
        <v>5.4805575501508343</v>
      </c>
      <c r="F6" s="24">
        <v>1496.9742852818736</v>
      </c>
      <c r="G6" s="24">
        <v>1373.6472585024653</v>
      </c>
      <c r="H6" s="25">
        <f>F6*100/G6-100</f>
        <v>8.9780710452447607</v>
      </c>
      <c r="I6" s="9">
        <f>C6*100/$C$6</f>
        <v>100</v>
      </c>
      <c r="J6" s="9">
        <f>D6*100/$D$6</f>
        <v>100</v>
      </c>
      <c r="K6" s="31"/>
      <c r="L6" s="32"/>
    </row>
    <row r="7" spans="2:12" s="1" customFormat="1" x14ac:dyDescent="0.2">
      <c r="B7" s="14" t="s">
        <v>2</v>
      </c>
      <c r="C7" s="24">
        <v>653.53405719372586</v>
      </c>
      <c r="D7" s="24">
        <v>606.55259120560277</v>
      </c>
      <c r="E7" s="25">
        <f t="shared" ref="E7:E28" si="0">C7*100/D7-100</f>
        <v>7.7456541558484275</v>
      </c>
      <c r="F7" s="24">
        <v>477.0235494444504</v>
      </c>
      <c r="G7" s="24">
        <v>423.3851629922558</v>
      </c>
      <c r="H7" s="25">
        <f t="shared" ref="H7:H28" si="1">F7*100/G7-100</f>
        <v>12.6689339024324</v>
      </c>
      <c r="I7" s="9">
        <f t="shared" ref="I7:I25" si="2">C7*100/$C$6</f>
        <v>29.988454197810931</v>
      </c>
      <c r="J7" s="9">
        <f t="shared" ref="J7:J25" si="3">D7*100/$D$6</f>
        <v>29.358018136646677</v>
      </c>
      <c r="K7" s="31"/>
      <c r="L7" s="32"/>
    </row>
    <row r="8" spans="2:12" x14ac:dyDescent="0.2">
      <c r="B8" s="15" t="s">
        <v>3</v>
      </c>
      <c r="C8" s="26">
        <v>276.38317875431557</v>
      </c>
      <c r="D8" s="26">
        <v>262.18918591194165</v>
      </c>
      <c r="E8" s="29">
        <f t="shared" si="0"/>
        <v>5.4136454152388609</v>
      </c>
      <c r="F8" s="26">
        <v>204.52192846938337</v>
      </c>
      <c r="G8" s="26">
        <v>202.5527761711719</v>
      </c>
      <c r="H8" s="29">
        <f t="shared" si="1"/>
        <v>0.97216751872480245</v>
      </c>
      <c r="I8" s="7">
        <f t="shared" si="2"/>
        <v>12.682283663546393</v>
      </c>
      <c r="J8" s="7">
        <f t="shared" si="3"/>
        <v>12.690333842175017</v>
      </c>
      <c r="K8" s="33"/>
      <c r="L8" s="34"/>
    </row>
    <row r="9" spans="2:12" x14ac:dyDescent="0.2">
      <c r="B9" s="15" t="s">
        <v>4</v>
      </c>
      <c r="C9" s="26">
        <v>329.52143146941017</v>
      </c>
      <c r="D9" s="26">
        <v>300.42158737366117</v>
      </c>
      <c r="E9" s="29">
        <f t="shared" si="0"/>
        <v>9.6863359088622758</v>
      </c>
      <c r="F9" s="26">
        <v>251.86312679506705</v>
      </c>
      <c r="G9" s="26">
        <v>199.78103360108386</v>
      </c>
      <c r="H9" s="29">
        <f t="shared" si="1"/>
        <v>26.069588416475497</v>
      </c>
      <c r="I9" s="7">
        <f t="shared" si="2"/>
        <v>15.120617274714187</v>
      </c>
      <c r="J9" s="7">
        <f t="shared" si="3"/>
        <v>14.54083708261085</v>
      </c>
      <c r="K9" s="33"/>
      <c r="L9" s="34"/>
    </row>
    <row r="10" spans="2:12" x14ac:dyDescent="0.2">
      <c r="B10" s="15" t="s">
        <v>5</v>
      </c>
      <c r="C10" s="27">
        <v>47.629446970000011</v>
      </c>
      <c r="D10" s="27">
        <v>43.941817920000005</v>
      </c>
      <c r="E10" s="29">
        <f t="shared" si="0"/>
        <v>8.3920721184400264</v>
      </c>
      <c r="F10" s="27">
        <v>20.638494180000002</v>
      </c>
      <c r="G10" s="27">
        <v>21.051353219999999</v>
      </c>
      <c r="H10" s="29">
        <f t="shared" si="1"/>
        <v>-1.9611995280557863</v>
      </c>
      <c r="I10" s="7">
        <f t="shared" si="2"/>
        <v>2.1855532595503462</v>
      </c>
      <c r="J10" s="7">
        <f t="shared" si="3"/>
        <v>2.1268472118608099</v>
      </c>
      <c r="K10" s="33"/>
      <c r="L10" s="34"/>
    </row>
    <row r="11" spans="2:12" s="1" customFormat="1" x14ac:dyDescent="0.2">
      <c r="B11" s="14" t="s">
        <v>6</v>
      </c>
      <c r="C11" s="24">
        <v>1525.7515201250005</v>
      </c>
      <c r="D11" s="24">
        <v>1459.5016920992452</v>
      </c>
      <c r="E11" s="25">
        <f t="shared" si="0"/>
        <v>4.5392087165357111</v>
      </c>
      <c r="F11" s="24">
        <v>1019.9507358374231</v>
      </c>
      <c r="G11" s="24">
        <v>950.26209551020929</v>
      </c>
      <c r="H11" s="25">
        <f t="shared" si="1"/>
        <v>7.3336230768835406</v>
      </c>
      <c r="I11" s="9">
        <f t="shared" si="2"/>
        <v>70.011545802189048</v>
      </c>
      <c r="J11" s="9">
        <f t="shared" si="3"/>
        <v>70.641981863353323</v>
      </c>
      <c r="K11" s="12"/>
    </row>
    <row r="12" spans="2:12" x14ac:dyDescent="0.2">
      <c r="B12" s="15" t="s">
        <v>7</v>
      </c>
      <c r="C12" s="26">
        <v>94.743011480000902</v>
      </c>
      <c r="D12" s="26">
        <v>96.186783480243591</v>
      </c>
      <c r="E12" s="29">
        <f t="shared" si="0"/>
        <v>-1.501008712427975</v>
      </c>
      <c r="F12" s="26">
        <v>33.604269010133883</v>
      </c>
      <c r="G12" s="26">
        <v>33.95884208342585</v>
      </c>
      <c r="H12" s="29">
        <f t="shared" si="1"/>
        <v>-1.0441259228477122</v>
      </c>
      <c r="I12" s="7">
        <f t="shared" si="2"/>
        <v>4.3474344283307511</v>
      </c>
      <c r="J12" s="7">
        <f t="shared" si="3"/>
        <v>4.6555787162757305</v>
      </c>
      <c r="K12" s="13"/>
    </row>
    <row r="13" spans="2:12" x14ac:dyDescent="0.2">
      <c r="B13" s="15" t="s">
        <v>8</v>
      </c>
      <c r="C13" s="26">
        <v>515.5160058099998</v>
      </c>
      <c r="D13" s="26">
        <v>491.47073378016961</v>
      </c>
      <c r="E13" s="29">
        <f t="shared" si="0"/>
        <v>4.8925135063251588</v>
      </c>
      <c r="F13" s="26">
        <v>452.39053316000002</v>
      </c>
      <c r="G13" s="26">
        <v>430.34373709999994</v>
      </c>
      <c r="H13" s="29">
        <f t="shared" si="1"/>
        <v>5.1230665533949775</v>
      </c>
      <c r="I13" s="7">
        <f t="shared" si="2"/>
        <v>23.655275434083421</v>
      </c>
      <c r="J13" s="7">
        <f t="shared" si="3"/>
        <v>23.787890654741947</v>
      </c>
      <c r="K13" s="13"/>
    </row>
    <row r="14" spans="2:12" s="1" customFormat="1" x14ac:dyDescent="0.2">
      <c r="B14" s="16" t="s">
        <v>9</v>
      </c>
      <c r="C14" s="28">
        <v>251.89465401499999</v>
      </c>
      <c r="D14" s="28">
        <v>244.53910724262079</v>
      </c>
      <c r="E14" s="30">
        <f t="shared" si="0"/>
        <v>3.0079224772344304</v>
      </c>
      <c r="F14" s="28">
        <v>121.14402731122593</v>
      </c>
      <c r="G14" s="28">
        <v>108.01306831332465</v>
      </c>
      <c r="H14" s="30">
        <f t="shared" si="1"/>
        <v>12.15682435741104</v>
      </c>
      <c r="I14" s="8">
        <f t="shared" si="2"/>
        <v>11.558588586857779</v>
      </c>
      <c r="J14" s="8">
        <f t="shared" si="3"/>
        <v>11.836044639226879</v>
      </c>
      <c r="K14" s="12"/>
    </row>
    <row r="15" spans="2:12" x14ac:dyDescent="0.2">
      <c r="B15" s="17" t="s">
        <v>10</v>
      </c>
      <c r="C15" s="26">
        <v>117.71429904499999</v>
      </c>
      <c r="D15" s="26">
        <v>118.03814120030228</v>
      </c>
      <c r="E15" s="29">
        <f t="shared" si="0"/>
        <v>-0.27435382496641125</v>
      </c>
      <c r="F15" s="26">
        <v>55.681039425737971</v>
      </c>
      <c r="G15" s="26">
        <v>44.790689478047746</v>
      </c>
      <c r="H15" s="29">
        <f t="shared" si="1"/>
        <v>24.313869856876551</v>
      </c>
      <c r="I15" s="7">
        <f t="shared" si="2"/>
        <v>5.4015086535757835</v>
      </c>
      <c r="J15" s="7">
        <f t="shared" si="3"/>
        <v>5.7132158701798081</v>
      </c>
      <c r="K15" s="13"/>
    </row>
    <row r="16" spans="2:12" x14ac:dyDescent="0.2">
      <c r="B16" s="17" t="s">
        <v>11</v>
      </c>
      <c r="C16" s="26">
        <v>134.18035497</v>
      </c>
      <c r="D16" s="26">
        <v>126.50096604231852</v>
      </c>
      <c r="E16" s="29">
        <f t="shared" si="0"/>
        <v>6.0706168244695249</v>
      </c>
      <c r="F16" s="26">
        <v>65.462987885487948</v>
      </c>
      <c r="G16" s="26">
        <v>63.222378835276899</v>
      </c>
      <c r="H16" s="29">
        <f t="shared" si="1"/>
        <v>3.5440125656278383</v>
      </c>
      <c r="I16" s="7">
        <f t="shared" si="2"/>
        <v>6.1570799332819952</v>
      </c>
      <c r="J16" s="7">
        <f t="shared" si="3"/>
        <v>6.1228287690470715</v>
      </c>
      <c r="K16" s="13"/>
    </row>
    <row r="17" spans="2:11" s="1" customFormat="1" x14ac:dyDescent="0.2">
      <c r="B17" s="18" t="s">
        <v>12</v>
      </c>
      <c r="C17" s="28">
        <v>491.30726513000002</v>
      </c>
      <c r="D17" s="28">
        <v>460.11726249843667</v>
      </c>
      <c r="E17" s="30">
        <f t="shared" si="0"/>
        <v>6.7787073369518112</v>
      </c>
      <c r="F17" s="28">
        <v>328.04338181999998</v>
      </c>
      <c r="G17" s="28">
        <v>313.36468763055615</v>
      </c>
      <c r="H17" s="30">
        <f t="shared" si="1"/>
        <v>4.6842208994363119</v>
      </c>
      <c r="I17" s="8">
        <f t="shared" si="2"/>
        <v>22.544418695895629</v>
      </c>
      <c r="J17" s="8">
        <f t="shared" si="3"/>
        <v>22.270337532585827</v>
      </c>
      <c r="K17" s="12"/>
    </row>
    <row r="18" spans="2:11" x14ac:dyDescent="0.2">
      <c r="B18" s="17" t="s">
        <v>13</v>
      </c>
      <c r="C18" s="26">
        <v>257.36497901000007</v>
      </c>
      <c r="D18" s="26">
        <v>234.49220403743064</v>
      </c>
      <c r="E18" s="29">
        <f t="shared" si="0"/>
        <v>9.7541728802712697</v>
      </c>
      <c r="F18" s="26">
        <v>181.66883461999998</v>
      </c>
      <c r="G18" s="26">
        <v>172.27702923710316</v>
      </c>
      <c r="H18" s="29">
        <f t="shared" si="1"/>
        <v>5.4515714744366619</v>
      </c>
      <c r="I18" s="7">
        <f t="shared" si="2"/>
        <v>11.80960318778633</v>
      </c>
      <c r="J18" s="7">
        <f t="shared" si="3"/>
        <v>11.349760068372373</v>
      </c>
      <c r="K18" s="13"/>
    </row>
    <row r="19" spans="2:11" x14ac:dyDescent="0.2">
      <c r="B19" s="17" t="s">
        <v>14</v>
      </c>
      <c r="C19" s="26">
        <v>233.94228611999995</v>
      </c>
      <c r="D19" s="26">
        <v>225.62505846100603</v>
      </c>
      <c r="E19" s="29">
        <f t="shared" si="0"/>
        <v>3.6863049324955028</v>
      </c>
      <c r="F19" s="26">
        <v>146.37454719999999</v>
      </c>
      <c r="G19" s="26">
        <v>141.08765839345298</v>
      </c>
      <c r="H19" s="29">
        <f t="shared" si="1"/>
        <v>3.7472369070038667</v>
      </c>
      <c r="I19" s="7">
        <f t="shared" si="2"/>
        <v>10.7348155081093</v>
      </c>
      <c r="J19" s="7">
        <f t="shared" si="3"/>
        <v>10.920577464213455</v>
      </c>
      <c r="K19" s="13"/>
    </row>
    <row r="20" spans="2:11" x14ac:dyDescent="0.2">
      <c r="B20" s="19" t="s">
        <v>29</v>
      </c>
      <c r="C20" s="26">
        <v>4.9881636199999999</v>
      </c>
      <c r="D20" s="26">
        <v>5.2802839935229304</v>
      </c>
      <c r="E20" s="29">
        <f t="shared" si="0"/>
        <v>-5.532285268770778</v>
      </c>
      <c r="F20" s="26">
        <v>2.1567623399999998</v>
      </c>
      <c r="G20" s="26">
        <v>3.3706610093377352</v>
      </c>
      <c r="H20" s="29">
        <f t="shared" si="1"/>
        <v>-36.013668119543155</v>
      </c>
      <c r="I20" s="7">
        <f t="shared" si="2"/>
        <v>0.22888985601130635</v>
      </c>
      <c r="J20" s="7">
        <f t="shared" si="3"/>
        <v>0.25557334268471493</v>
      </c>
      <c r="K20" s="13"/>
    </row>
    <row r="21" spans="2:11" x14ac:dyDescent="0.2">
      <c r="B21" s="15" t="s">
        <v>27</v>
      </c>
      <c r="C21" s="26">
        <v>7.8365013899999996</v>
      </c>
      <c r="D21" s="26">
        <v>7.9469538399404689</v>
      </c>
      <c r="E21" s="29">
        <f t="shared" si="0"/>
        <v>-1.3898715427960298</v>
      </c>
      <c r="F21" s="26">
        <v>2.1795146700000001</v>
      </c>
      <c r="G21" s="26">
        <v>2.3231080297175928</v>
      </c>
      <c r="H21" s="29">
        <f t="shared" si="1"/>
        <v>-6.1810883471935938</v>
      </c>
      <c r="I21" s="7">
        <f t="shared" si="2"/>
        <v>0.35959038464530202</v>
      </c>
      <c r="J21" s="7">
        <f t="shared" si="3"/>
        <v>0.38464400011932742</v>
      </c>
      <c r="K21" s="13"/>
    </row>
    <row r="22" spans="2:11" x14ac:dyDescent="0.2">
      <c r="B22" s="15" t="s">
        <v>15</v>
      </c>
      <c r="C22" s="26">
        <v>67.169949810000006</v>
      </c>
      <c r="D22" s="26">
        <v>67.597330311304518</v>
      </c>
      <c r="E22" s="29">
        <f t="shared" si="0"/>
        <v>-0.63224464536736491</v>
      </c>
      <c r="F22" s="26">
        <v>20.730073836063465</v>
      </c>
      <c r="G22" s="26">
        <v>20.263108919442587</v>
      </c>
      <c r="H22" s="29">
        <f t="shared" si="1"/>
        <v>2.3045077558302154</v>
      </c>
      <c r="I22" s="7">
        <f t="shared" si="2"/>
        <v>3.0822004472053739</v>
      </c>
      <c r="J22" s="7">
        <f t="shared" si="3"/>
        <v>3.2718080477138405</v>
      </c>
      <c r="K22" s="13"/>
    </row>
    <row r="23" spans="2:11" x14ac:dyDescent="0.2">
      <c r="B23" s="15" t="s">
        <v>30</v>
      </c>
      <c r="C23" s="26">
        <v>2.2287695599999999</v>
      </c>
      <c r="D23" s="26">
        <v>2.3483536155198017</v>
      </c>
      <c r="E23" s="29">
        <f t="shared" si="0"/>
        <v>-5.0922507892122582</v>
      </c>
      <c r="F23" s="26">
        <v>0.16160149000000001</v>
      </c>
      <c r="G23" s="26">
        <v>0.29644966</v>
      </c>
      <c r="H23" s="29">
        <f t="shared" si="1"/>
        <v>-45.487712821124504</v>
      </c>
      <c r="I23" s="7">
        <f t="shared" si="2"/>
        <v>0.10227065159317743</v>
      </c>
      <c r="J23" s="7">
        <f t="shared" si="3"/>
        <v>0.11366369385819763</v>
      </c>
      <c r="K23" s="13"/>
    </row>
    <row r="24" spans="2:11" x14ac:dyDescent="0.2">
      <c r="B24" s="10" t="s">
        <v>16</v>
      </c>
      <c r="C24" s="26">
        <v>46.175741250000002</v>
      </c>
      <c r="D24" s="26">
        <v>45.386688203567623</v>
      </c>
      <c r="E24" s="29">
        <f t="shared" si="0"/>
        <v>1.7385120564279362</v>
      </c>
      <c r="F24" s="26">
        <v>35.027440030000001</v>
      </c>
      <c r="G24" s="26">
        <v>18.849945019999996</v>
      </c>
      <c r="H24" s="29">
        <f t="shared" si="1"/>
        <v>85.822505014393982</v>
      </c>
      <c r="I24" s="7">
        <f t="shared" si="2"/>
        <v>2.1188476503759595</v>
      </c>
      <c r="J24" s="7">
        <f t="shared" si="3"/>
        <v>2.1967810124992138</v>
      </c>
      <c r="K24" s="13"/>
    </row>
    <row r="25" spans="2:11" x14ac:dyDescent="0.2">
      <c r="B25" s="15" t="s">
        <v>31</v>
      </c>
      <c r="C25" s="27">
        <v>1.8616281199999996</v>
      </c>
      <c r="D25" s="27">
        <v>1.74174092</v>
      </c>
      <c r="E25" s="29">
        <f t="shared" si="0"/>
        <v>6.8831821439895577</v>
      </c>
      <c r="F25" s="27">
        <v>0.13068268</v>
      </c>
      <c r="G25" s="27">
        <v>0.57435483999999992</v>
      </c>
      <c r="H25" s="29">
        <f t="shared" si="1"/>
        <v>-77.247048183662912</v>
      </c>
      <c r="I25" s="7">
        <f t="shared" si="2"/>
        <v>8.542378013121367E-2</v>
      </c>
      <c r="J25" s="7">
        <f t="shared" si="3"/>
        <v>8.4302766586264219E-2</v>
      </c>
      <c r="K25" s="13"/>
    </row>
    <row r="26" spans="2:11" x14ac:dyDescent="0.2">
      <c r="B26" s="10" t="s">
        <v>28</v>
      </c>
      <c r="C26" s="26">
        <v>6.8260944800000001</v>
      </c>
      <c r="D26" s="26">
        <v>6.5213265802993776</v>
      </c>
      <c r="E26" s="29">
        <f t="shared" si="0"/>
        <v>4.6734034241025739</v>
      </c>
      <c r="F26" s="26">
        <v>3.6079781</v>
      </c>
      <c r="G26" s="26">
        <v>2.9322082389658326</v>
      </c>
      <c r="H26" s="29">
        <f t="shared" si="1"/>
        <v>23.046448477087225</v>
      </c>
      <c r="I26" s="7">
        <f t="shared" ref="I26:I28" si="4">C26*100/$C$6</f>
        <v>0.31322624951239536</v>
      </c>
      <c r="J26" s="7">
        <f t="shared" ref="J26:J28" si="5">D26*100/$D$6</f>
        <v>0.31564158952628785</v>
      </c>
    </row>
    <row r="27" spans="2:11" x14ac:dyDescent="0.2">
      <c r="B27" s="10" t="s">
        <v>32</v>
      </c>
      <c r="C27" s="26">
        <v>3.7991046999999898</v>
      </c>
      <c r="D27" s="26">
        <v>3.7597956206708831</v>
      </c>
      <c r="E27" s="29">
        <f t="shared" si="0"/>
        <v>1.0455110674896844</v>
      </c>
      <c r="F27" s="26">
        <v>0.58329291000000005</v>
      </c>
      <c r="G27" s="26">
        <v>0.56387699999999996</v>
      </c>
      <c r="H27" s="29">
        <f t="shared" si="1"/>
        <v>3.4432881639081074</v>
      </c>
      <c r="I27" s="7">
        <f t="shared" si="4"/>
        <v>0.17432798801312674</v>
      </c>
      <c r="J27" s="7">
        <f t="shared" si="5"/>
        <v>0.18197951772383911</v>
      </c>
    </row>
    <row r="28" spans="2:11" x14ac:dyDescent="0.2">
      <c r="B28" s="10" t="s">
        <v>26</v>
      </c>
      <c r="C28" s="26">
        <v>31.404630759999996</v>
      </c>
      <c r="D28" s="26">
        <v>26.605332012949237</v>
      </c>
      <c r="E28" s="29">
        <f t="shared" si="0"/>
        <v>18.038860573943836</v>
      </c>
      <c r="F28" s="26">
        <v>20.191178480000001</v>
      </c>
      <c r="G28" s="26">
        <v>15.408047665439057</v>
      </c>
      <c r="H28" s="29">
        <f t="shared" si="1"/>
        <v>31.043068650999317</v>
      </c>
      <c r="I28" s="7">
        <f t="shared" si="4"/>
        <v>1.4410516495336296</v>
      </c>
      <c r="J28" s="7">
        <f t="shared" si="5"/>
        <v>1.2877363498112697</v>
      </c>
    </row>
    <row r="32" spans="2:11" x14ac:dyDescent="0.2">
      <c r="B32" s="5" t="s">
        <v>17</v>
      </c>
    </row>
    <row r="33" spans="2:7" x14ac:dyDescent="0.2">
      <c r="C33" s="11"/>
      <c r="D33" s="11"/>
      <c r="E33" s="11"/>
      <c r="F33" s="11"/>
      <c r="G33" s="11"/>
    </row>
    <row r="34" spans="2:7" x14ac:dyDescent="0.2">
      <c r="B34" s="6" t="s">
        <v>18</v>
      </c>
      <c r="C34" s="11"/>
      <c r="D34" s="11"/>
      <c r="E34" s="11"/>
      <c r="F34" s="11"/>
      <c r="G34" s="11"/>
    </row>
    <row r="35" spans="2:7" x14ac:dyDescent="0.2">
      <c r="B35" s="2" t="s">
        <v>19</v>
      </c>
      <c r="C35" s="11"/>
      <c r="D35" s="11"/>
      <c r="E35" s="11"/>
      <c r="F35" s="11"/>
      <c r="G35" s="11"/>
    </row>
    <row r="36" spans="2:7" x14ac:dyDescent="0.2">
      <c r="C36" s="11"/>
      <c r="D36" s="11"/>
      <c r="E36" s="11"/>
      <c r="F36" s="11"/>
      <c r="G36" s="11"/>
    </row>
    <row r="37" spans="2:7" x14ac:dyDescent="0.2">
      <c r="C37" s="11"/>
      <c r="D37" s="11"/>
      <c r="E37" s="11"/>
      <c r="F37" s="11"/>
      <c r="G37" s="11"/>
    </row>
    <row r="38" spans="2:7" x14ac:dyDescent="0.2">
      <c r="C38" s="11"/>
      <c r="D38" s="11"/>
      <c r="E38" s="11"/>
      <c r="F38" s="11"/>
      <c r="G38" s="11"/>
    </row>
    <row r="39" spans="2:7" x14ac:dyDescent="0.2">
      <c r="C39" s="11"/>
      <c r="D39" s="11"/>
      <c r="E39" s="11"/>
      <c r="F39" s="11"/>
      <c r="G39" s="11"/>
    </row>
    <row r="40" spans="2:7" x14ac:dyDescent="0.2">
      <c r="C40" s="11"/>
      <c r="D40" s="11"/>
      <c r="E40" s="11"/>
      <c r="F40" s="11"/>
      <c r="G40" s="11"/>
    </row>
    <row r="41" spans="2:7" x14ac:dyDescent="0.2">
      <c r="C41" s="11"/>
      <c r="D41" s="11"/>
      <c r="E41" s="11"/>
      <c r="F41" s="11"/>
      <c r="G41" s="11"/>
    </row>
    <row r="42" spans="2:7" x14ac:dyDescent="0.2">
      <c r="C42" s="11"/>
      <c r="D42" s="11"/>
      <c r="E42" s="11"/>
      <c r="F42" s="11"/>
      <c r="G42" s="11"/>
    </row>
    <row r="43" spans="2:7" x14ac:dyDescent="0.2">
      <c r="C43" s="11"/>
      <c r="D43" s="11"/>
      <c r="E43" s="11"/>
      <c r="F43" s="11"/>
      <c r="G43" s="11"/>
    </row>
    <row r="44" spans="2:7" x14ac:dyDescent="0.2">
      <c r="C44" s="11"/>
      <c r="D44" s="11"/>
      <c r="E44" s="11"/>
      <c r="F44" s="11"/>
      <c r="G44" s="11"/>
    </row>
    <row r="45" spans="2:7" x14ac:dyDescent="0.2">
      <c r="C45" s="11"/>
      <c r="D45" s="11"/>
      <c r="E45" s="11"/>
      <c r="F45" s="11"/>
      <c r="G45" s="11"/>
    </row>
    <row r="46" spans="2:7" x14ac:dyDescent="0.2">
      <c r="C46" s="11"/>
      <c r="D46" s="11"/>
      <c r="E46" s="11"/>
      <c r="F46" s="11"/>
      <c r="G46" s="11"/>
    </row>
    <row r="47" spans="2:7" x14ac:dyDescent="0.2">
      <c r="C47" s="11"/>
      <c r="D47" s="11"/>
      <c r="E47" s="11"/>
      <c r="F47" s="11"/>
      <c r="G47" s="11"/>
    </row>
    <row r="48" spans="2:7" x14ac:dyDescent="0.2">
      <c r="C48" s="11"/>
      <c r="D48" s="11"/>
      <c r="E48" s="11"/>
      <c r="F48" s="11"/>
      <c r="G48" s="11"/>
    </row>
    <row r="49" spans="3:7" x14ac:dyDescent="0.2">
      <c r="C49" s="11"/>
      <c r="D49" s="11"/>
      <c r="E49" s="11"/>
      <c r="F49" s="11"/>
      <c r="G49" s="11"/>
    </row>
    <row r="50" spans="3:7" x14ac:dyDescent="0.2">
      <c r="C50" s="11"/>
      <c r="D50" s="11"/>
      <c r="E50" s="11"/>
      <c r="F50" s="11"/>
      <c r="G50" s="11"/>
    </row>
    <row r="51" spans="3:7" x14ac:dyDescent="0.2">
      <c r="C51" s="11"/>
      <c r="D51" s="11"/>
      <c r="E51" s="11"/>
      <c r="F51" s="11"/>
      <c r="G51" s="11"/>
    </row>
    <row r="52" spans="3:7" x14ac:dyDescent="0.2">
      <c r="C52" s="11"/>
      <c r="D52" s="11"/>
      <c r="E52" s="11"/>
      <c r="F52" s="11"/>
      <c r="G52" s="11"/>
    </row>
  </sheetData>
  <mergeCells count="4">
    <mergeCell ref="B3:B5"/>
    <mergeCell ref="C3:E3"/>
    <mergeCell ref="I3:J3"/>
    <mergeCell ref="F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2012-03-20T09:04:07Z</dcterms:created>
  <dcterms:modified xsi:type="dcterms:W3CDTF">2018-03-29T12:28:17Z</dcterms:modified>
</cp:coreProperties>
</file>