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Sheet1" sheetId="1" r:id="rId1"/>
    <sheet name="Sheet2" sheetId="2" r:id="rId2"/>
    <sheet name="Sheet3" sheetId="3" r:id="rId3"/>
  </sheets>
  <calcPr calcId="124519" calcMode="autoNoTable" iterate="1" iterateCount="1" iterateDelta="0"/>
</workbook>
</file>

<file path=xl/calcChain.xml><?xml version="1.0" encoding="utf-8"?>
<calcChain xmlns="http://schemas.openxmlformats.org/spreadsheetml/2006/main">
  <c r="I6" i="1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J5"/>
  <c r="I5"/>
  <c r="H6"/>
  <c r="H7"/>
  <c r="H8"/>
  <c r="H9"/>
  <c r="H10"/>
  <c r="H11"/>
  <c r="H12"/>
  <c r="H13"/>
  <c r="H14"/>
  <c r="H15"/>
  <c r="H16"/>
  <c r="H17"/>
  <c r="H18"/>
  <c r="H19"/>
  <c r="H20"/>
  <c r="H21"/>
  <c r="H22"/>
  <c r="H5"/>
  <c r="E6"/>
  <c r="E7"/>
  <c r="E8"/>
  <c r="E9"/>
  <c r="E10"/>
  <c r="E11"/>
  <c r="E12"/>
  <c r="E13"/>
  <c r="E14"/>
  <c r="E15"/>
  <c r="E16"/>
  <c r="E17"/>
  <c r="E18"/>
  <c r="E19"/>
  <c r="E20"/>
  <c r="E21"/>
  <c r="E22"/>
  <c r="E5"/>
  <c r="D16"/>
  <c r="F16"/>
  <c r="G16"/>
  <c r="C16"/>
  <c r="D13"/>
  <c r="F13"/>
  <c r="G13"/>
  <c r="C13"/>
</calcChain>
</file>

<file path=xl/sharedStrings.xml><?xml version="1.0" encoding="utf-8"?>
<sst xmlns="http://schemas.openxmlformats.org/spreadsheetml/2006/main" count="36" uniqueCount="29">
  <si>
    <t>Business line</t>
  </si>
  <si>
    <t>TOTAL MARKET</t>
  </si>
  <si>
    <t>TOTAL LIFE</t>
  </si>
  <si>
    <t>Life assurance</t>
  </si>
  <si>
    <t>Unit-linked</t>
  </si>
  <si>
    <t>Other life insurance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</si>
  <si>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</si>
  <si>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</si>
  <si>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</si>
  <si>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</si>
  <si>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</si>
  <si>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</si>
  <si>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</si>
  <si>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</si>
  <si>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</si>
  <si>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</si>
  <si>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 insurance</t>
  </si>
  <si>
    <t>Other non-life insurance</t>
  </si>
  <si>
    <t>Slovenian currency: EURO</t>
  </si>
  <si>
    <t>Source:</t>
  </si>
  <si>
    <t>Slovenian Insurance Association</t>
  </si>
  <si>
    <t>Market porfolio as of December 31st, 2011</t>
  </si>
  <si>
    <t>GROSS WRITTEN PREMIUMS</t>
  </si>
  <si>
    <t>Weight in all GWP</t>
  </si>
  <si>
    <t>Change</t>
  </si>
  <si>
    <t>EUR m</t>
  </si>
  <si>
    <t>%</t>
  </si>
  <si>
    <t>PAID CLAIMS</t>
  </si>
  <si>
    <t>Travel insurance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</si>
</sst>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indexed="9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6" fillId="0" borderId="1" xfId="0" applyFont="1" applyFill="1" applyBorder="1"/>
    <xf numFmtId="0" fontId="6" fillId="0" borderId="1" xfId="0" applyFont="1" applyFill="1" applyBorder="1" applyAlignment="1">
      <alignment horizontal="left" indent="3"/>
    </xf>
    <xf numFmtId="0" fontId="5" fillId="0" borderId="0" xfId="0" applyFont="1" applyFill="1"/>
    <xf numFmtId="0" fontId="3" fillId="0" borderId="0" xfId="2" applyFont="1"/>
    <xf numFmtId="0" fontId="3" fillId="6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43" fontId="7" fillId="7" borderId="1" xfId="1" applyFont="1" applyFill="1" applyBorder="1"/>
    <xf numFmtId="43" fontId="4" fillId="0" borderId="1" xfId="1" applyFont="1" applyBorder="1"/>
    <xf numFmtId="43" fontId="6" fillId="8" borderId="1" xfId="1" applyFont="1" applyFill="1" applyBorder="1"/>
    <xf numFmtId="43" fontId="5" fillId="0" borderId="1" xfId="1" applyFont="1" applyBorder="1"/>
    <xf numFmtId="43" fontId="6" fillId="7" borderId="1" xfId="1" applyFont="1" applyFill="1" applyBorder="1"/>
    <xf numFmtId="43" fontId="7" fillId="9" borderId="1" xfId="1" applyFont="1" applyFill="1" applyBorder="1"/>
    <xf numFmtId="43" fontId="5" fillId="3" borderId="1" xfId="1" applyFont="1" applyFill="1" applyBorder="1"/>
    <xf numFmtId="43" fontId="7" fillId="10" borderId="1" xfId="1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7"/>
  <sheetViews>
    <sheetView tabSelected="1" workbookViewId="0">
      <selection activeCell="H28" sqref="H28"/>
    </sheetView>
  </sheetViews>
  <sheetFormatPr defaultRowHeight="15"/>
  <cols>
    <col min="1" max="1" width="9.140625" style="3"/>
    <col min="2" max="2" width="25.5703125" style="3" customWidth="1"/>
    <col min="3" max="11" width="14" style="3" customWidth="1"/>
    <col min="12" max="16384" width="9.140625" style="3"/>
  </cols>
  <sheetData>
    <row r="1" spans="2:10">
      <c r="B1" s="4" t="s">
        <v>21</v>
      </c>
    </row>
    <row r="2" spans="2:10">
      <c r="B2" s="5" t="s">
        <v>0</v>
      </c>
      <c r="C2" s="6" t="s">
        <v>22</v>
      </c>
      <c r="D2" s="6"/>
      <c r="E2" s="6"/>
      <c r="F2" s="13" t="s">
        <v>27</v>
      </c>
      <c r="G2" s="13"/>
      <c r="H2" s="13"/>
      <c r="I2" s="7" t="s">
        <v>23</v>
      </c>
      <c r="J2" s="7"/>
    </row>
    <row r="3" spans="2:10">
      <c r="B3" s="5"/>
      <c r="C3" s="1">
        <v>2011</v>
      </c>
      <c r="D3" s="1">
        <v>2010</v>
      </c>
      <c r="E3" s="1" t="s">
        <v>24</v>
      </c>
      <c r="F3" s="1">
        <v>2011</v>
      </c>
      <c r="G3" s="1">
        <v>2010</v>
      </c>
      <c r="H3" s="1" t="s">
        <v>24</v>
      </c>
      <c r="I3" s="1">
        <v>2011</v>
      </c>
      <c r="J3" s="1">
        <v>2010</v>
      </c>
    </row>
    <row r="4" spans="2:10">
      <c r="B4" s="5"/>
      <c r="C4" s="2" t="s">
        <v>25</v>
      </c>
      <c r="D4" s="2" t="s">
        <v>25</v>
      </c>
      <c r="E4" s="2" t="s">
        <v>26</v>
      </c>
      <c r="F4" s="2" t="s">
        <v>25</v>
      </c>
      <c r="G4" s="2" t="s">
        <v>25</v>
      </c>
      <c r="H4" s="2" t="s">
        <v>26</v>
      </c>
      <c r="I4" s="2" t="s">
        <v>26</v>
      </c>
      <c r="J4" s="2" t="s">
        <v>26</v>
      </c>
    </row>
    <row r="5" spans="2:10" s="4" customFormat="1">
      <c r="B5" s="8" t="s">
        <v>1</v>
      </c>
      <c r="C5" s="20">
        <v>2092.3171870000001</v>
      </c>
      <c r="D5" s="20">
        <v>2094.7779110000001</v>
      </c>
      <c r="E5" s="20">
        <f>C5*100/D5-100</f>
        <v>-0.11746944566669981</v>
      </c>
      <c r="F5" s="20">
        <v>1282.9936709999999</v>
      </c>
      <c r="G5" s="20">
        <v>1242.778982</v>
      </c>
      <c r="H5" s="21">
        <f>F5*100/G5-100</f>
        <v>3.2358681296076099</v>
      </c>
      <c r="I5" s="21">
        <f>C5*100/$C$5</f>
        <v>100</v>
      </c>
      <c r="J5" s="21">
        <f>D5*100/$D$5</f>
        <v>100</v>
      </c>
    </row>
    <row r="6" spans="2:10" s="4" customFormat="1">
      <c r="B6" s="8" t="s">
        <v>2</v>
      </c>
      <c r="C6" s="22">
        <v>638.23070199999995</v>
      </c>
      <c r="D6" s="22">
        <v>656.01263900000004</v>
      </c>
      <c r="E6" s="20">
        <f t="shared" ref="E6:E22" si="0">C6*100/D6-100</f>
        <v>-2.7106089033751175</v>
      </c>
      <c r="F6" s="22">
        <v>339.03984300000002</v>
      </c>
      <c r="G6" s="22">
        <v>245.31698600000001</v>
      </c>
      <c r="H6" s="21">
        <f t="shared" ref="H6:H22" si="1">F6*100/G6-100</f>
        <v>38.204797200630878</v>
      </c>
      <c r="I6" s="21">
        <f t="shared" ref="I6:I22" si="2">C6*100/$C$5</f>
        <v>30.503534835227633</v>
      </c>
      <c r="J6" s="21">
        <f t="shared" ref="J6:J22" si="3">D6*100/$D$5</f>
        <v>31.31657229891422</v>
      </c>
    </row>
    <row r="7" spans="2:10">
      <c r="B7" s="9" t="s">
        <v>3</v>
      </c>
      <c r="C7" s="17">
        <v>222.62238300000001</v>
      </c>
      <c r="D7" s="17">
        <v>228.41350199999999</v>
      </c>
      <c r="E7" s="19">
        <f t="shared" si="0"/>
        <v>-2.5353663199822449</v>
      </c>
      <c r="F7" s="17">
        <v>176.570336</v>
      </c>
      <c r="G7" s="17">
        <v>169.694512</v>
      </c>
      <c r="H7" s="16">
        <f t="shared" si="1"/>
        <v>4.0518835399933124</v>
      </c>
      <c r="I7" s="16">
        <f t="shared" si="2"/>
        <v>10.639992080703584</v>
      </c>
      <c r="J7" s="16">
        <f t="shared" si="3"/>
        <v>10.903948375651932</v>
      </c>
    </row>
    <row r="8" spans="2:10">
      <c r="B8" s="9" t="s">
        <v>4</v>
      </c>
      <c r="C8" s="17">
        <v>394.65712600000001</v>
      </c>
      <c r="D8" s="17">
        <v>404.72661199999999</v>
      </c>
      <c r="E8" s="19">
        <f t="shared" si="0"/>
        <v>-2.4879723006699663</v>
      </c>
      <c r="F8" s="17">
        <v>136.344987</v>
      </c>
      <c r="G8" s="17">
        <v>71.096543999999994</v>
      </c>
      <c r="H8" s="16">
        <f t="shared" si="1"/>
        <v>91.774422959293219</v>
      </c>
      <c r="I8" s="16">
        <f t="shared" si="2"/>
        <v>18.862203515417569</v>
      </c>
      <c r="J8" s="16">
        <f t="shared" si="3"/>
        <v>19.320740870653566</v>
      </c>
    </row>
    <row r="9" spans="2:10">
      <c r="B9" s="9" t="s">
        <v>5</v>
      </c>
      <c r="C9" s="16">
        <v>20.951193</v>
      </c>
      <c r="D9" s="16">
        <v>22.872525</v>
      </c>
      <c r="E9" s="19">
        <f t="shared" si="0"/>
        <v>-8.4001744451039002</v>
      </c>
      <c r="F9" s="16">
        <v>26.12452</v>
      </c>
      <c r="G9" s="16">
        <v>4.5259299999999998</v>
      </c>
      <c r="H9" s="16">
        <f t="shared" si="1"/>
        <v>477.21882574410131</v>
      </c>
      <c r="I9" s="16">
        <f t="shared" si="2"/>
        <v>1.0013392391064844</v>
      </c>
      <c r="J9" s="16">
        <f t="shared" si="3"/>
        <v>1.0918830526087211</v>
      </c>
    </row>
    <row r="10" spans="2:10" s="4" customFormat="1">
      <c r="B10" s="8" t="s">
        <v>6</v>
      </c>
      <c r="C10" s="22">
        <v>1454.086485</v>
      </c>
      <c r="D10" s="22">
        <v>1438.7652720000001</v>
      </c>
      <c r="E10" s="20">
        <f t="shared" si="0"/>
        <v>1.0648862116822073</v>
      </c>
      <c r="F10" s="22">
        <v>943.95382800000004</v>
      </c>
      <c r="G10" s="22">
        <v>997.461996</v>
      </c>
      <c r="H10" s="21">
        <f t="shared" si="1"/>
        <v>-5.3644317492372835</v>
      </c>
      <c r="I10" s="21">
        <f t="shared" si="2"/>
        <v>69.49646516477236</v>
      </c>
      <c r="J10" s="21">
        <f t="shared" si="3"/>
        <v>68.683427701085776</v>
      </c>
    </row>
    <row r="11" spans="2:10">
      <c r="B11" s="9" t="s">
        <v>7</v>
      </c>
      <c r="C11" s="17">
        <v>103.60816</v>
      </c>
      <c r="D11" s="17">
        <v>107.01230099999999</v>
      </c>
      <c r="E11" s="19">
        <f t="shared" si="0"/>
        <v>-3.1810744822691106</v>
      </c>
      <c r="F11" s="17">
        <v>37.690283999999998</v>
      </c>
      <c r="G11" s="17">
        <v>39.970312</v>
      </c>
      <c r="H11" s="16">
        <f t="shared" si="1"/>
        <v>-5.7043037342315586</v>
      </c>
      <c r="I11" s="16">
        <f t="shared" si="2"/>
        <v>4.951838117267255</v>
      </c>
      <c r="J11" s="16">
        <f t="shared" si="3"/>
        <v>5.108527278145429</v>
      </c>
    </row>
    <row r="12" spans="2:10">
      <c r="B12" s="9" t="s">
        <v>8</v>
      </c>
      <c r="C12" s="17">
        <v>428.52190200000001</v>
      </c>
      <c r="D12" s="17">
        <v>409.664852</v>
      </c>
      <c r="E12" s="19">
        <f t="shared" si="0"/>
        <v>4.6030431724711462</v>
      </c>
      <c r="F12" s="17">
        <v>375.43570199999999</v>
      </c>
      <c r="G12" s="17">
        <v>365.65982300000002</v>
      </c>
      <c r="H12" s="16">
        <f t="shared" si="1"/>
        <v>2.6734900541698323</v>
      </c>
      <c r="I12" s="16">
        <f t="shared" si="2"/>
        <v>20.480733258919599</v>
      </c>
      <c r="J12" s="16">
        <f t="shared" si="3"/>
        <v>19.556481374411437</v>
      </c>
    </row>
    <row r="13" spans="2:10">
      <c r="B13" s="23" t="s">
        <v>9</v>
      </c>
      <c r="C13" s="18">
        <f>SUM(C14:C15)</f>
        <v>241.61648</v>
      </c>
      <c r="D13" s="18">
        <f t="shared" ref="D13:G13" si="4">SUM(D14:D15)</f>
        <v>231.66944699999999</v>
      </c>
      <c r="E13" s="15">
        <f t="shared" si="0"/>
        <v>4.2936317795932837</v>
      </c>
      <c r="F13" s="18">
        <f t="shared" si="4"/>
        <v>112.78275099999999</v>
      </c>
      <c r="G13" s="18">
        <f t="shared" si="4"/>
        <v>135.36004199999999</v>
      </c>
      <c r="H13" s="18">
        <f t="shared" si="1"/>
        <v>-16.679435575234237</v>
      </c>
      <c r="I13" s="18">
        <f t="shared" si="2"/>
        <v>11.547794067802588</v>
      </c>
      <c r="J13" s="18">
        <f t="shared" si="3"/>
        <v>11.05937988860147</v>
      </c>
    </row>
    <row r="14" spans="2:10">
      <c r="B14" s="10" t="s">
        <v>10</v>
      </c>
      <c r="C14" s="17">
        <v>98.817858999999999</v>
      </c>
      <c r="D14" s="17">
        <v>94.881197</v>
      </c>
      <c r="E14" s="19">
        <f t="shared" si="0"/>
        <v>4.1490433557662527</v>
      </c>
      <c r="F14" s="17">
        <v>40.173853000000001</v>
      </c>
      <c r="G14" s="17">
        <v>52.292954000000002</v>
      </c>
      <c r="H14" s="16">
        <f t="shared" si="1"/>
        <v>-23.175399500284499</v>
      </c>
      <c r="I14" s="16">
        <f t="shared" si="2"/>
        <v>4.7228909466488069</v>
      </c>
      <c r="J14" s="16">
        <f t="shared" si="3"/>
        <v>4.5294155767904689</v>
      </c>
    </row>
    <row r="15" spans="2:10">
      <c r="B15" s="10" t="s">
        <v>11</v>
      </c>
      <c r="C15" s="17">
        <v>142.798621</v>
      </c>
      <c r="D15" s="17">
        <v>136.78825000000001</v>
      </c>
      <c r="E15" s="19">
        <f t="shared" si="0"/>
        <v>4.3939234546826924</v>
      </c>
      <c r="F15" s="17">
        <v>72.608897999999996</v>
      </c>
      <c r="G15" s="17">
        <v>83.067087999999998</v>
      </c>
      <c r="H15" s="16">
        <f t="shared" si="1"/>
        <v>-12.590052512735241</v>
      </c>
      <c r="I15" s="16">
        <f t="shared" si="2"/>
        <v>6.8249031211537812</v>
      </c>
      <c r="J15" s="16">
        <f t="shared" si="3"/>
        <v>6.5299643118110007</v>
      </c>
    </row>
    <row r="16" spans="2:10">
      <c r="B16" s="24" t="s">
        <v>12</v>
      </c>
      <c r="C16" s="18">
        <f>SUM(C17:C18)</f>
        <v>537.90880599999991</v>
      </c>
      <c r="D16" s="18">
        <f t="shared" ref="D16:G16" si="5">SUM(D17:D18)</f>
        <v>557.08358399999997</v>
      </c>
      <c r="E16" s="15">
        <f t="shared" si="0"/>
        <v>-3.4419930062057063</v>
      </c>
      <c r="F16" s="18">
        <f t="shared" si="5"/>
        <v>333.89342599999998</v>
      </c>
      <c r="G16" s="18">
        <f t="shared" si="5"/>
        <v>364.50249199999996</v>
      </c>
      <c r="H16" s="18">
        <f t="shared" si="1"/>
        <v>-8.3974915595364479</v>
      </c>
      <c r="I16" s="18">
        <f t="shared" si="2"/>
        <v>25.708760093457087</v>
      </c>
      <c r="J16" s="18">
        <f t="shared" si="3"/>
        <v>26.593921058393285</v>
      </c>
    </row>
    <row r="17" spans="2:10">
      <c r="B17" s="10" t="s">
        <v>13</v>
      </c>
      <c r="C17" s="17">
        <v>254.49478099999999</v>
      </c>
      <c r="D17" s="17">
        <v>254.21548300000001</v>
      </c>
      <c r="E17" s="19">
        <f t="shared" si="0"/>
        <v>0.10986663625047299</v>
      </c>
      <c r="F17" s="17">
        <v>178.72899899999999</v>
      </c>
      <c r="G17" s="17">
        <v>195.45410699999999</v>
      </c>
      <c r="H17" s="16">
        <f t="shared" si="1"/>
        <v>-8.5570511956548359</v>
      </c>
      <c r="I17" s="16">
        <f t="shared" si="2"/>
        <v>12.163298307791418</v>
      </c>
      <c r="J17" s="16">
        <f t="shared" si="3"/>
        <v>12.135677088491125</v>
      </c>
    </row>
    <row r="18" spans="2:10">
      <c r="B18" s="10" t="s">
        <v>14</v>
      </c>
      <c r="C18" s="17">
        <v>283.41402499999998</v>
      </c>
      <c r="D18" s="17">
        <v>302.86810100000002</v>
      </c>
      <c r="E18" s="19">
        <f t="shared" si="0"/>
        <v>-6.4232832496282128</v>
      </c>
      <c r="F18" s="17">
        <v>155.16442699999999</v>
      </c>
      <c r="G18" s="17">
        <v>169.048385</v>
      </c>
      <c r="H18" s="16">
        <f t="shared" si="1"/>
        <v>-8.2130083644395597</v>
      </c>
      <c r="I18" s="16">
        <f t="shared" si="2"/>
        <v>13.545461785665672</v>
      </c>
      <c r="J18" s="16">
        <f t="shared" si="3"/>
        <v>14.458243969902163</v>
      </c>
    </row>
    <row r="19" spans="2:10">
      <c r="B19" s="9" t="s">
        <v>15</v>
      </c>
      <c r="C19" s="17">
        <v>52.749851999999997</v>
      </c>
      <c r="D19" s="17">
        <v>50.250788999999997</v>
      </c>
      <c r="E19" s="19">
        <f t="shared" si="0"/>
        <v>4.9731816151185342</v>
      </c>
      <c r="F19" s="17">
        <v>27.922886999999999</v>
      </c>
      <c r="G19" s="17">
        <v>26.838826000000001</v>
      </c>
      <c r="H19" s="16">
        <f t="shared" si="1"/>
        <v>4.03915208511728</v>
      </c>
      <c r="I19" s="16">
        <f t="shared" si="2"/>
        <v>2.5211211917459626</v>
      </c>
      <c r="J19" s="16">
        <f t="shared" si="3"/>
        <v>2.3988599811046982</v>
      </c>
    </row>
    <row r="20" spans="2:10">
      <c r="B20" s="9" t="s">
        <v>16</v>
      </c>
      <c r="C20" s="17">
        <v>44.414513999999997</v>
      </c>
      <c r="D20" s="17">
        <v>46.157018000000001</v>
      </c>
      <c r="E20" s="19">
        <f t="shared" si="0"/>
        <v>-3.7751658913494026</v>
      </c>
      <c r="F20" s="17">
        <v>38.105024999999998</v>
      </c>
      <c r="G20" s="17">
        <v>45.899672000000002</v>
      </c>
      <c r="H20" s="16">
        <f t="shared" si="1"/>
        <v>-16.981923095223877</v>
      </c>
      <c r="I20" s="16">
        <f t="shared" si="2"/>
        <v>2.1227428745486856</v>
      </c>
      <c r="J20" s="16">
        <f t="shared" si="3"/>
        <v>2.2034325337126393</v>
      </c>
    </row>
    <row r="21" spans="2:10">
      <c r="B21" s="14" t="s">
        <v>28</v>
      </c>
      <c r="C21" s="17">
        <v>18.205945</v>
      </c>
      <c r="D21" s="17">
        <v>12.500985999999999</v>
      </c>
      <c r="E21" s="19">
        <f t="shared" si="0"/>
        <v>45.636072226622758</v>
      </c>
      <c r="F21" s="17">
        <v>7.7666649999999997</v>
      </c>
      <c r="G21" s="17">
        <v>6.8243499999999999</v>
      </c>
      <c r="H21" s="16">
        <f t="shared" si="1"/>
        <v>13.808128246646191</v>
      </c>
      <c r="I21" s="16">
        <f t="shared" si="2"/>
        <v>0.87013312862491909</v>
      </c>
      <c r="J21" s="16">
        <f t="shared" si="3"/>
        <v>0.59676903858663988</v>
      </c>
    </row>
    <row r="22" spans="2:10">
      <c r="B22" s="9" t="s">
        <v>17</v>
      </c>
      <c r="C22" s="16">
        <v>27.060826000000002</v>
      </c>
      <c r="D22" s="16">
        <v>24.426295000000003</v>
      </c>
      <c r="E22" s="19">
        <f t="shared" si="0"/>
        <v>10.785634906972177</v>
      </c>
      <c r="F22" s="16">
        <v>10.357087999999999</v>
      </c>
      <c r="G22" s="16">
        <v>12.406478999999999</v>
      </c>
      <c r="H22" s="16">
        <f t="shared" si="1"/>
        <v>-16.518715745216682</v>
      </c>
      <c r="I22" s="16">
        <f t="shared" si="2"/>
        <v>1.2933424324062583</v>
      </c>
      <c r="J22" s="16">
        <f t="shared" si="3"/>
        <v>1.1660565481301757</v>
      </c>
    </row>
    <row r="24" spans="2:10">
      <c r="B24" s="11" t="s">
        <v>18</v>
      </c>
    </row>
    <row r="26" spans="2:10">
      <c r="B26" s="12" t="s">
        <v>19</v>
      </c>
    </row>
    <row r="27" spans="2:10">
      <c r="B27" s="3" t="s">
        <v>20</v>
      </c>
    </row>
  </sheetData>
  <mergeCells count="4">
    <mergeCell ref="B2:B4"/>
    <mergeCell ref="C2:E2"/>
    <mergeCell ref="I2:J2"/>
    <mergeCell ref="F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2012-03-20T09:04:07Z</dcterms:created>
  <dcterms:modified xsi:type="dcterms:W3CDTF">2012-03-20T09:17:10Z</dcterms:modified>
</cp:coreProperties>
</file>