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5" i="1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H6"/>
  <c r="H7"/>
  <c r="I7"/>
  <c r="J7"/>
  <c r="H8"/>
  <c r="I8"/>
  <c r="J8"/>
  <c r="H9"/>
  <c r="I9"/>
  <c r="J9"/>
  <c r="H10"/>
  <c r="I10"/>
  <c r="J10"/>
  <c r="H11"/>
  <c r="I11"/>
  <c r="J11"/>
  <c r="H12"/>
  <c r="I12"/>
  <c r="J12"/>
  <c r="H13"/>
  <c r="I13"/>
  <c r="J13"/>
  <c r="H14"/>
  <c r="I14"/>
  <c r="J14"/>
  <c r="H15"/>
  <c r="I15"/>
  <c r="J15"/>
  <c r="H16"/>
  <c r="I16"/>
  <c r="J16"/>
  <c r="H17"/>
  <c r="I17"/>
  <c r="J17"/>
  <c r="H18"/>
  <c r="I18"/>
  <c r="J18"/>
  <c r="H19"/>
  <c r="I19"/>
  <c r="J19"/>
  <c r="H20"/>
  <c r="I20"/>
  <c r="J20"/>
  <c r="H21"/>
  <c r="I21"/>
  <c r="J21"/>
  <c r="H22"/>
  <c r="I22"/>
  <c r="J22"/>
  <c r="H23"/>
  <c r="I23"/>
  <c r="J23"/>
  <c r="H24"/>
  <c r="I24"/>
  <c r="J24"/>
  <c r="H25"/>
  <c r="I25"/>
  <c r="J25"/>
  <c r="J6"/>
  <c r="I6"/>
</calcChain>
</file>

<file path=xl/sharedStrings.xml><?xml version="1.0" encoding="utf-8"?>
<sst xmlns="http://schemas.openxmlformats.org/spreadsheetml/2006/main" count="38" uniqueCount="31">
  <si>
    <t>Business line</t>
  </si>
  <si>
    <t>TOTAL MARKET</t>
  </si>
  <si>
    <t>TOTAL LIFE</t>
  </si>
  <si>
    <t>Life assurance</t>
  </si>
  <si>
    <t>Unit-linked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</si>
  <si>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</si>
  <si>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</si>
  <si>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</si>
  <si>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</si>
  <si>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</si>
  <si>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</si>
  <si>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</si>
  <si>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</si>
  <si>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</si>
  <si>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</si>
  <si>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</si>
  <si>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</si>
  <si>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Other non-life insurance</t>
  </si>
  <si>
    <t>Slovenian currency: EURO</t>
  </si>
  <si>
    <t>Source:</t>
  </si>
  <si>
    <t>Slovenian Insurance Association</t>
  </si>
  <si>
    <t>GROSS WRITTEN PREMIUMS</t>
  </si>
  <si>
    <t>Weight in all GWP</t>
  </si>
  <si>
    <t>Change</t>
  </si>
  <si>
    <t>EUR m</t>
  </si>
  <si>
    <t>%</t>
  </si>
  <si>
    <t>PAID CLAIMS</t>
  </si>
  <si>
    <t>Travel insurance</t>
  </si>
  <si>
    <t>Goods in transit</t>
  </si>
  <si>
    <t>Financial loss</t>
  </si>
  <si>
    <t>Market porfolio as of December 31st, 2013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</si>
</sst>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2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1" fillId="7" borderId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0" xfId="2" applyFont="1"/>
    <xf numFmtId="0" fontId="8" fillId="0" borderId="0" xfId="0" applyFont="1"/>
    <xf numFmtId="164" fontId="9" fillId="0" borderId="1" xfId="1" applyFont="1" applyFill="1" applyBorder="1"/>
    <xf numFmtId="164" fontId="10" fillId="0" borderId="1" xfId="1" applyFont="1" applyFill="1" applyBorder="1"/>
    <xf numFmtId="164" fontId="10" fillId="6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4" fillId="0" borderId="1" xfId="1" applyFont="1" applyBorder="1"/>
    <xf numFmtId="164" fontId="3" fillId="6" borderId="1" xfId="1" applyFont="1" applyFill="1" applyBorder="1"/>
    <xf numFmtId="164" fontId="7" fillId="0" borderId="1" xfId="1" applyFont="1" applyFill="1" applyBorder="1"/>
    <xf numFmtId="164" fontId="6" fillId="0" borderId="1" xfId="1" applyFont="1" applyFill="1" applyBorder="1"/>
    <xf numFmtId="164" fontId="7" fillId="0" borderId="1" xfId="1" applyFont="1" applyFill="1" applyBorder="1" applyAlignment="1">
      <alignment horizontal="left" indent="3"/>
    </xf>
    <xf numFmtId="164" fontId="6" fillId="0" borderId="1" xfId="1" applyFont="1" applyFill="1" applyBorder="1" applyAlignment="1">
      <alignment horizontal="left"/>
    </xf>
    <xf numFmtId="164" fontId="7" fillId="0" borderId="1" xfId="1" applyFont="1" applyFill="1" applyBorder="1" applyAlignment="1">
      <alignment horizontal="left"/>
    </xf>
  </cellXfs>
  <cellStyles count="4">
    <cellStyle name="Comma" xfId="1" builtinId="3"/>
    <cellStyle name="Navadno 2" xf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7"/>
  <sheetViews>
    <sheetView tabSelected="1" zoomScale="160" zoomScaleNormal="160" workbookViewId="0">
      <selection activeCell="G29" sqref="G29"/>
    </sheetView>
  </sheetViews>
  <sheetFormatPr defaultRowHeight="12.75"/>
  <cols>
    <col min="1" max="1" width="9.140625" style="2"/>
    <col min="2" max="2" width="25.7109375" style="2" customWidth="1"/>
    <col min="3" max="10" width="12.28515625" style="2" customWidth="1"/>
    <col min="11" max="11" width="14" style="2" customWidth="1"/>
    <col min="12" max="16384" width="9.140625" style="2"/>
  </cols>
  <sheetData>
    <row r="2" spans="2:10">
      <c r="B2" s="1" t="s">
        <v>30</v>
      </c>
    </row>
    <row r="3" spans="2:10">
      <c r="B3" s="11" t="s">
        <v>0</v>
      </c>
      <c r="C3" s="12" t="s">
        <v>21</v>
      </c>
      <c r="D3" s="12"/>
      <c r="E3" s="12"/>
      <c r="F3" s="14" t="s">
        <v>26</v>
      </c>
      <c r="G3" s="14"/>
      <c r="H3" s="14"/>
      <c r="I3" s="13" t="s">
        <v>22</v>
      </c>
      <c r="J3" s="13"/>
    </row>
    <row r="4" spans="2:10">
      <c r="B4" s="11"/>
      <c r="C4" s="3">
        <v>2013</v>
      </c>
      <c r="D4" s="3">
        <v>2012</v>
      </c>
      <c r="E4" s="3" t="s">
        <v>23</v>
      </c>
      <c r="F4" s="3">
        <v>2013</v>
      </c>
      <c r="G4" s="3">
        <v>2012</v>
      </c>
      <c r="H4" s="3" t="s">
        <v>23</v>
      </c>
      <c r="I4" s="3">
        <v>2013</v>
      </c>
      <c r="J4" s="3">
        <v>2012</v>
      </c>
    </row>
    <row r="5" spans="2:10">
      <c r="B5" s="11"/>
      <c r="C5" s="10" t="s">
        <v>24</v>
      </c>
      <c r="D5" s="10" t="s">
        <v>24</v>
      </c>
      <c r="E5" s="10" t="s">
        <v>25</v>
      </c>
      <c r="F5" s="10" t="s">
        <v>24</v>
      </c>
      <c r="G5" s="10" t="s">
        <v>24</v>
      </c>
      <c r="H5" s="10" t="s">
        <v>25</v>
      </c>
      <c r="I5" s="10" t="s">
        <v>25</v>
      </c>
      <c r="J5" s="10" t="s">
        <v>25</v>
      </c>
    </row>
    <row r="6" spans="2:10" s="1" customFormat="1">
      <c r="B6" s="16" t="s">
        <v>1</v>
      </c>
      <c r="C6" s="9">
        <v>1977.504424</v>
      </c>
      <c r="D6" s="9">
        <v>2054.0342999999998</v>
      </c>
      <c r="E6" s="9">
        <f t="shared" ref="E6:E25" si="0">C6*100/D6-100</f>
        <v>-3.7258324264594762</v>
      </c>
      <c r="F6" s="9">
        <v>1362.3372939999999</v>
      </c>
      <c r="G6" s="9">
        <v>1388.2114429999999</v>
      </c>
      <c r="H6" s="9">
        <f t="shared" ref="H6:H25" si="1">F6*100/G6-100</f>
        <v>-1.8638478403610179</v>
      </c>
      <c r="I6" s="9">
        <f>C6*100/$C$6</f>
        <v>100</v>
      </c>
      <c r="J6" s="9">
        <f>D6*100/$D$6</f>
        <v>100</v>
      </c>
    </row>
    <row r="7" spans="2:10" s="1" customFormat="1">
      <c r="B7" s="16" t="s">
        <v>2</v>
      </c>
      <c r="C7" s="9">
        <v>552.96113500000001</v>
      </c>
      <c r="D7" s="9">
        <v>596.96488399999998</v>
      </c>
      <c r="E7" s="9">
        <f t="shared" si="0"/>
        <v>-7.3712458101639413</v>
      </c>
      <c r="F7" s="9">
        <v>391.99271700000003</v>
      </c>
      <c r="G7" s="9">
        <v>433.36386800000002</v>
      </c>
      <c r="H7" s="9">
        <f t="shared" si="1"/>
        <v>-9.5465160007294259</v>
      </c>
      <c r="I7" s="9">
        <f t="shared" ref="I7:I25" si="2">C7*100/$C$6</f>
        <v>27.962573852628712</v>
      </c>
      <c r="J7" s="9">
        <f t="shared" ref="J7:J25" si="3">D7*100/$D$6</f>
        <v>29.063043591823178</v>
      </c>
    </row>
    <row r="8" spans="2:10">
      <c r="B8" s="17" t="s">
        <v>3</v>
      </c>
      <c r="C8" s="15">
        <v>248.58357899999999</v>
      </c>
      <c r="D8" s="15">
        <v>238.80660700000001</v>
      </c>
      <c r="E8" s="7">
        <f t="shared" si="0"/>
        <v>4.0940961068133106</v>
      </c>
      <c r="F8" s="15">
        <v>208.07275899999999</v>
      </c>
      <c r="G8" s="15">
        <v>193.62475699999999</v>
      </c>
      <c r="H8" s="7">
        <f t="shared" si="1"/>
        <v>7.461856750064257</v>
      </c>
      <c r="I8" s="7">
        <f t="shared" si="2"/>
        <v>12.570570057040742</v>
      </c>
      <c r="J8" s="7">
        <f t="shared" si="3"/>
        <v>11.626222940872994</v>
      </c>
    </row>
    <row r="9" spans="2:10">
      <c r="B9" s="17" t="s">
        <v>4</v>
      </c>
      <c r="C9" s="15">
        <v>288.62558200000001</v>
      </c>
      <c r="D9" s="15">
        <v>335.55994299999998</v>
      </c>
      <c r="E9" s="7">
        <f t="shared" si="0"/>
        <v>-13.986878344415501</v>
      </c>
      <c r="F9" s="15">
        <v>161.48307</v>
      </c>
      <c r="G9" s="15">
        <v>209.422056</v>
      </c>
      <c r="H9" s="7">
        <f t="shared" si="1"/>
        <v>-22.89108746024344</v>
      </c>
      <c r="I9" s="7">
        <f t="shared" si="2"/>
        <v>14.595445577622638</v>
      </c>
      <c r="J9" s="7">
        <f t="shared" si="3"/>
        <v>16.336628020281843</v>
      </c>
    </row>
    <row r="10" spans="2:10">
      <c r="B10" s="17" t="s">
        <v>5</v>
      </c>
      <c r="C10" s="7">
        <v>15.751974000000001</v>
      </c>
      <c r="D10" s="7">
        <v>22.598334000000001</v>
      </c>
      <c r="E10" s="7">
        <f t="shared" si="0"/>
        <v>-30.295861632985861</v>
      </c>
      <c r="F10" s="7">
        <v>22.436888</v>
      </c>
      <c r="G10" s="7">
        <v>30.317055</v>
      </c>
      <c r="H10" s="7">
        <f t="shared" si="1"/>
        <v>-25.992521371221585</v>
      </c>
      <c r="I10" s="7">
        <f t="shared" si="2"/>
        <v>0.79655821796533188</v>
      </c>
      <c r="J10" s="7">
        <f t="shared" si="3"/>
        <v>1.1001926306683389</v>
      </c>
    </row>
    <row r="11" spans="2:10" s="1" customFormat="1">
      <c r="B11" s="16" t="s">
        <v>6</v>
      </c>
      <c r="C11" s="9">
        <v>1424.543289</v>
      </c>
      <c r="D11" s="9">
        <v>1457.069416</v>
      </c>
      <c r="E11" s="9">
        <f t="shared" si="0"/>
        <v>-2.2322976958292031</v>
      </c>
      <c r="F11" s="9">
        <v>970.34457699999996</v>
      </c>
      <c r="G11" s="9">
        <v>954.84757500000001</v>
      </c>
      <c r="H11" s="9">
        <f t="shared" si="1"/>
        <v>1.6229817622985507</v>
      </c>
      <c r="I11" s="9">
        <f t="shared" si="2"/>
        <v>72.037426147371292</v>
      </c>
      <c r="J11" s="9">
        <f t="shared" si="3"/>
        <v>70.936956408176826</v>
      </c>
    </row>
    <row r="12" spans="2:10">
      <c r="B12" s="17" t="s">
        <v>7</v>
      </c>
      <c r="C12" s="15">
        <v>96.000955000000005</v>
      </c>
      <c r="D12" s="15">
        <v>101.499461</v>
      </c>
      <c r="E12" s="7">
        <f t="shared" si="0"/>
        <v>-5.4172760582442692</v>
      </c>
      <c r="F12" s="15">
        <v>34.347588000000002</v>
      </c>
      <c r="G12" s="15">
        <v>35.158963</v>
      </c>
      <c r="H12" s="7">
        <f t="shared" si="1"/>
        <v>-2.3077330238664899</v>
      </c>
      <c r="I12" s="7">
        <f t="shared" si="2"/>
        <v>4.8546518447637119</v>
      </c>
      <c r="J12" s="7">
        <f t="shared" si="3"/>
        <v>4.941468650255743</v>
      </c>
    </row>
    <row r="13" spans="2:10">
      <c r="B13" s="17" t="s">
        <v>8</v>
      </c>
      <c r="C13" s="15">
        <v>481.95047299999999</v>
      </c>
      <c r="D13" s="15">
        <v>468.36613999999997</v>
      </c>
      <c r="E13" s="7">
        <f t="shared" si="0"/>
        <v>2.9003661537104364</v>
      </c>
      <c r="F13" s="15">
        <v>415.50649399999998</v>
      </c>
      <c r="G13" s="15">
        <v>400.40726899999999</v>
      </c>
      <c r="H13" s="7">
        <f t="shared" si="1"/>
        <v>3.7709667553512816</v>
      </c>
      <c r="I13" s="7">
        <f t="shared" si="2"/>
        <v>24.37165081153821</v>
      </c>
      <c r="J13" s="7">
        <f t="shared" si="3"/>
        <v>22.802255054844995</v>
      </c>
    </row>
    <row r="14" spans="2:10" s="1" customFormat="1">
      <c r="B14" s="18" t="s">
        <v>9</v>
      </c>
      <c r="C14" s="8">
        <v>229.691102</v>
      </c>
      <c r="D14" s="8">
        <v>236.56308799999999</v>
      </c>
      <c r="E14" s="8">
        <f t="shared" si="0"/>
        <v>-2.9049274162332495</v>
      </c>
      <c r="F14" s="8">
        <v>119.626518</v>
      </c>
      <c r="G14" s="8">
        <v>122.20320599999999</v>
      </c>
      <c r="H14" s="8">
        <f t="shared" si="1"/>
        <v>-2.108527332744444</v>
      </c>
      <c r="I14" s="8">
        <f t="shared" si="2"/>
        <v>11.615200411809546</v>
      </c>
      <c r="J14" s="8">
        <f t="shared" si="3"/>
        <v>11.516997939128865</v>
      </c>
    </row>
    <row r="15" spans="2:10">
      <c r="B15" s="19" t="s">
        <v>10</v>
      </c>
      <c r="C15" s="15">
        <v>111.90940399999999</v>
      </c>
      <c r="D15" s="15">
        <v>111.09957</v>
      </c>
      <c r="E15" s="7">
        <f t="shared" si="0"/>
        <v>0.72892631357618143</v>
      </c>
      <c r="F15" s="15">
        <v>54.574756999999998</v>
      </c>
      <c r="G15" s="15">
        <v>46.620601000000001</v>
      </c>
      <c r="H15" s="7">
        <f t="shared" si="1"/>
        <v>17.061461734480858</v>
      </c>
      <c r="I15" s="7">
        <f t="shared" si="2"/>
        <v>5.6591228136741707</v>
      </c>
      <c r="J15" s="7">
        <f t="shared" si="3"/>
        <v>5.4088468727128856</v>
      </c>
    </row>
    <row r="16" spans="2:10">
      <c r="B16" s="19" t="s">
        <v>11</v>
      </c>
      <c r="C16" s="15">
        <v>117.78169800000001</v>
      </c>
      <c r="D16" s="15">
        <v>125.46351799999999</v>
      </c>
      <c r="E16" s="7">
        <f t="shared" si="0"/>
        <v>-6.122751954077998</v>
      </c>
      <c r="F16" s="15">
        <v>65.051760999999999</v>
      </c>
      <c r="G16" s="15">
        <v>75.582605000000001</v>
      </c>
      <c r="H16" s="7">
        <f t="shared" si="1"/>
        <v>-13.932893686318437</v>
      </c>
      <c r="I16" s="7">
        <f t="shared" si="2"/>
        <v>5.9560775981353755</v>
      </c>
      <c r="J16" s="7">
        <f t="shared" si="3"/>
        <v>6.1081510664159797</v>
      </c>
    </row>
    <row r="17" spans="2:10" s="1" customFormat="1">
      <c r="B17" s="20" t="s">
        <v>12</v>
      </c>
      <c r="C17" s="8">
        <v>468.88714399999998</v>
      </c>
      <c r="D17" s="8">
        <v>503.88042200000001</v>
      </c>
      <c r="E17" s="8">
        <f t="shared" si="0"/>
        <v>-6.944758413336416</v>
      </c>
      <c r="F17" s="8">
        <v>322.69847099999998</v>
      </c>
      <c r="G17" s="8">
        <v>318.76053000000002</v>
      </c>
      <c r="H17" s="8">
        <f t="shared" si="1"/>
        <v>1.2353916590614205</v>
      </c>
      <c r="I17" s="8">
        <f t="shared" si="2"/>
        <v>23.711054109884508</v>
      </c>
      <c r="J17" s="8">
        <f t="shared" si="3"/>
        <v>24.5312564644125</v>
      </c>
    </row>
    <row r="18" spans="2:10">
      <c r="B18" s="19" t="s">
        <v>13</v>
      </c>
      <c r="C18" s="15">
        <v>226.40952999999999</v>
      </c>
      <c r="D18" s="15">
        <v>239.35232400000001</v>
      </c>
      <c r="E18" s="7">
        <f t="shared" si="0"/>
        <v>-5.407423576969336</v>
      </c>
      <c r="F18" s="15">
        <v>177.989926</v>
      </c>
      <c r="G18" s="15">
        <v>174.94602699999999</v>
      </c>
      <c r="H18" s="7">
        <f t="shared" si="1"/>
        <v>1.7399074744349718</v>
      </c>
      <c r="I18" s="7">
        <f t="shared" si="2"/>
        <v>11.449255296331007</v>
      </c>
      <c r="J18" s="7">
        <f t="shared" si="3"/>
        <v>11.652790997696583</v>
      </c>
    </row>
    <row r="19" spans="2:10">
      <c r="B19" s="19" t="s">
        <v>14</v>
      </c>
      <c r="C19" s="15">
        <v>242.47761399999999</v>
      </c>
      <c r="D19" s="15">
        <v>264.528098</v>
      </c>
      <c r="E19" s="7">
        <f t="shared" si="0"/>
        <v>-8.3357814034560533</v>
      </c>
      <c r="F19" s="15">
        <v>144.70854499999999</v>
      </c>
      <c r="G19" s="15">
        <v>143.814503</v>
      </c>
      <c r="H19" s="7">
        <f t="shared" si="1"/>
        <v>0.62166331027128763</v>
      </c>
      <c r="I19" s="7">
        <f t="shared" si="2"/>
        <v>12.261798813553501</v>
      </c>
      <c r="J19" s="7">
        <f t="shared" si="3"/>
        <v>12.878465466715918</v>
      </c>
    </row>
    <row r="20" spans="2:10">
      <c r="B20" s="21" t="s">
        <v>28</v>
      </c>
      <c r="C20" s="15">
        <v>7.9089600000000004</v>
      </c>
      <c r="D20" s="15">
        <v>8.7832419999999995</v>
      </c>
      <c r="E20" s="7">
        <f t="shared" si="0"/>
        <v>-9.953978269071925</v>
      </c>
      <c r="F20" s="15">
        <v>1.5191129999999999</v>
      </c>
      <c r="G20" s="15">
        <v>2.4855489999999998</v>
      </c>
      <c r="H20" s="7">
        <f t="shared" si="1"/>
        <v>-38.88219463788483</v>
      </c>
      <c r="I20" s="7">
        <f t="shared" si="2"/>
        <v>0.39994651359626998</v>
      </c>
      <c r="J20" s="7">
        <f t="shared" si="3"/>
        <v>0.42760931499537275</v>
      </c>
    </row>
    <row r="21" spans="2:10">
      <c r="B21" s="17" t="s">
        <v>15</v>
      </c>
      <c r="C21" s="15">
        <v>58.762293999999997</v>
      </c>
      <c r="D21" s="15">
        <v>57.788643</v>
      </c>
      <c r="E21" s="7">
        <f t="shared" si="0"/>
        <v>1.6848483533347576</v>
      </c>
      <c r="F21" s="15">
        <v>28.274035000000001</v>
      </c>
      <c r="G21" s="15">
        <v>26.015125999999999</v>
      </c>
      <c r="H21" s="7">
        <f t="shared" si="1"/>
        <v>8.6830600013238666</v>
      </c>
      <c r="I21" s="7">
        <f t="shared" si="2"/>
        <v>2.9715379286554762</v>
      </c>
      <c r="J21" s="7">
        <f t="shared" si="3"/>
        <v>2.8134215188130018</v>
      </c>
    </row>
    <row r="22" spans="2:10">
      <c r="B22" s="17" t="s">
        <v>16</v>
      </c>
      <c r="C22" s="15">
        <v>43.092725000000002</v>
      </c>
      <c r="D22" s="15">
        <v>42.762551000000002</v>
      </c>
      <c r="E22" s="7">
        <f t="shared" si="0"/>
        <v>0.77211015778735259</v>
      </c>
      <c r="F22" s="15">
        <v>29.784621000000001</v>
      </c>
      <c r="G22" s="15">
        <v>31.704999000000001</v>
      </c>
      <c r="H22" s="7">
        <f t="shared" si="1"/>
        <v>-6.0570195886143949</v>
      </c>
      <c r="I22" s="7">
        <f t="shared" si="2"/>
        <v>2.179146831582512</v>
      </c>
      <c r="J22" s="7">
        <f t="shared" si="3"/>
        <v>2.0818810571955884</v>
      </c>
    </row>
    <row r="23" spans="2:10">
      <c r="B23" s="17" t="s">
        <v>29</v>
      </c>
      <c r="C23" s="15">
        <v>6.1993169999999997</v>
      </c>
      <c r="D23" s="15">
        <v>5.9120679999999997</v>
      </c>
      <c r="E23" s="7">
        <f t="shared" si="0"/>
        <v>4.8586890407891161</v>
      </c>
      <c r="F23" s="15">
        <v>2.5631620000000002</v>
      </c>
      <c r="G23" s="15">
        <v>2.441513</v>
      </c>
      <c r="H23" s="7">
        <f t="shared" si="1"/>
        <v>4.9825251800830159</v>
      </c>
      <c r="I23" s="7">
        <f t="shared" si="2"/>
        <v>0.31349194089084881</v>
      </c>
      <c r="J23" s="7">
        <f t="shared" si="3"/>
        <v>0.28782713122171327</v>
      </c>
    </row>
    <row r="24" spans="2:10">
      <c r="B24" s="15" t="s">
        <v>27</v>
      </c>
      <c r="C24" s="15">
        <v>20.206969000000001</v>
      </c>
      <c r="D24" s="15">
        <v>19.302211</v>
      </c>
      <c r="E24" s="7">
        <f t="shared" si="0"/>
        <v>4.6873283065862381</v>
      </c>
      <c r="F24" s="15">
        <v>10.253785000000001</v>
      </c>
      <c r="G24" s="15">
        <v>9.2611799999999995</v>
      </c>
      <c r="H24" s="7">
        <f t="shared" si="1"/>
        <v>10.71791067660925</v>
      </c>
      <c r="I24" s="7">
        <f t="shared" si="2"/>
        <v>1.0218419111865411</v>
      </c>
      <c r="J24" s="7">
        <f t="shared" si="3"/>
        <v>0.93972194135219655</v>
      </c>
    </row>
    <row r="25" spans="2:10">
      <c r="B25" s="17" t="s">
        <v>17</v>
      </c>
      <c r="C25" s="7">
        <v>11.843350000000001</v>
      </c>
      <c r="D25" s="7">
        <v>12.211590000000001</v>
      </c>
      <c r="E25" s="7">
        <f t="shared" si="0"/>
        <v>-3.0154959345998407</v>
      </c>
      <c r="F25" s="7">
        <v>5.770789999999999</v>
      </c>
      <c r="G25" s="7">
        <v>6.4092399999999996</v>
      </c>
      <c r="H25" s="7">
        <f t="shared" si="1"/>
        <v>-9.9613994795014662</v>
      </c>
      <c r="I25" s="7">
        <f t="shared" si="2"/>
        <v>0.59890384346366454</v>
      </c>
      <c r="J25" s="7">
        <f t="shared" si="3"/>
        <v>0.59451733595685341</v>
      </c>
    </row>
    <row r="26" spans="2:10">
      <c r="B26" s="6"/>
    </row>
    <row r="27" spans="2:10">
      <c r="B27" s="4" t="s">
        <v>18</v>
      </c>
      <c r="D27" s="5" t="s">
        <v>19</v>
      </c>
      <c r="E27" s="2" t="s">
        <v>20</v>
      </c>
    </row>
  </sheetData>
  <mergeCells count="4">
    <mergeCell ref="B3:B5"/>
    <mergeCell ref="C3:E3"/>
    <mergeCell ref="I3:J3"/>
    <mergeCell ref="F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2012-03-20T09:04:07Z</dcterms:created>
  <dcterms:modified xsi:type="dcterms:W3CDTF">2014-04-03T14:04:14Z</dcterms:modified>
</cp:coreProperties>
</file>