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7" i="1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18"/>
  <c r="I18"/>
  <c r="J18"/>
  <c r="H19"/>
  <c r="I19"/>
  <c r="J19"/>
  <c r="H20"/>
  <c r="I20"/>
  <c r="J20"/>
  <c r="H21"/>
  <c r="I21"/>
  <c r="J21"/>
  <c r="H22"/>
  <c r="I22"/>
  <c r="J22"/>
  <c r="H23"/>
  <c r="I23"/>
  <c r="J23"/>
  <c r="H24"/>
  <c r="I24"/>
  <c r="J24"/>
  <c r="H25"/>
  <c r="I25"/>
  <c r="J25"/>
  <c r="J6"/>
  <c r="I6"/>
  <c r="H6"/>
</calcChain>
</file>

<file path=xl/sharedStrings.xml><?xml version="1.0" encoding="utf-8"?>
<sst xmlns="http://schemas.openxmlformats.org/spreadsheetml/2006/main" count="38" uniqueCount="31">
  <si>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</si>
  <si>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</si>
  <si>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</si>
  <si>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</si>
  <si>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</si>
  <si>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</si>
  <si>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</si>
  <si>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</si>
  <si>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</si>
  <si>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</si>
  <si>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</si>
  <si>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</si>
  <si>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</si>
  <si>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</si>
  <si>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</si>
  <si>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</si>
  <si>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</si>
  <si>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Other non-life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</si>
  <si>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</si>
  <si>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</si>
  <si>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</si>
  <si>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</si>
  <si>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</si>
  <si>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</si>
  <si>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</si>
  <si>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</si>
  <si>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</si>
  <si>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</si>
  <si>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</si>
  <si>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</si>
  <si>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Market porfolio as of December 31st, 2012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</si>
</sst>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6" fillId="0" borderId="1" xfId="0" applyFont="1" applyFill="1" applyBorder="1"/>
    <xf numFmtId="0" fontId="7" fillId="0" borderId="1" xfId="0" applyFont="1" applyFill="1" applyBorder="1" applyAlignment="1">
      <alignment horizontal="left" indent="3"/>
    </xf>
    <xf numFmtId="0" fontId="6" fillId="0" borderId="1" xfId="0" applyFont="1" applyFill="1" applyBorder="1" applyAlignment="1">
      <alignment horizontal="left"/>
    </xf>
    <xf numFmtId="0" fontId="4" fillId="0" borderId="1" xfId="0" applyFont="1" applyBorder="1"/>
    <xf numFmtId="0" fontId="3" fillId="0" borderId="0" xfId="0" applyFont="1" applyFill="1"/>
    <xf numFmtId="0" fontId="5" fillId="0" borderId="0" xfId="2" applyFont="1"/>
    <xf numFmtId="0" fontId="7" fillId="0" borderId="1" xfId="0" applyFont="1" applyFill="1" applyBorder="1" applyAlignment="1">
      <alignment horizontal="left"/>
    </xf>
    <xf numFmtId="0" fontId="8" fillId="0" borderId="0" xfId="0" applyFont="1"/>
    <xf numFmtId="164" fontId="9" fillId="0" borderId="1" xfId="1" applyFont="1" applyBorder="1"/>
    <xf numFmtId="164" fontId="9" fillId="0" borderId="1" xfId="1" applyFont="1" applyFill="1" applyBorder="1"/>
    <xf numFmtId="164" fontId="10" fillId="0" borderId="1" xfId="1" applyFont="1" applyBorder="1"/>
    <xf numFmtId="164" fontId="10" fillId="0" borderId="1" xfId="1" applyFont="1" applyFill="1" applyBorder="1"/>
    <xf numFmtId="0" fontId="3" fillId="6" borderId="1" xfId="0" applyFont="1" applyFill="1" applyBorder="1"/>
    <xf numFmtId="164" fontId="10" fillId="6" borderId="1" xfId="1" applyFont="1" applyFill="1" applyBorder="1"/>
    <xf numFmtId="165" fontId="10" fillId="6" borderId="1" xfId="1" applyNumberFormat="1" applyFont="1" applyFill="1" applyBorder="1"/>
    <xf numFmtId="165" fontId="4" fillId="0" borderId="1" xfId="1" applyNumberFormat="1" applyFont="1" applyBorder="1"/>
    <xf numFmtId="165" fontId="9" fillId="0" borderId="1" xfId="1" applyNumberFormat="1" applyFont="1" applyFill="1" applyBorder="1"/>
    <xf numFmtId="165" fontId="10" fillId="0" borderId="1" xfId="1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7"/>
  <sheetViews>
    <sheetView tabSelected="1" workbookViewId="0">
      <selection activeCell="I35" sqref="I35"/>
    </sheetView>
  </sheetViews>
  <sheetFormatPr defaultRowHeight="12.75"/>
  <cols>
    <col min="1" max="1" width="9.140625" style="2"/>
    <col min="2" max="2" width="52.7109375" style="2" customWidth="1"/>
    <col min="3" max="4" width="12.42578125" style="2" bestFit="1" customWidth="1"/>
    <col min="5" max="5" width="10.7109375" style="2" customWidth="1"/>
    <col min="6" max="6" width="11.5703125" style="2" customWidth="1"/>
    <col min="7" max="7" width="10.7109375" style="2" bestFit="1" customWidth="1"/>
    <col min="8" max="8" width="9.5703125" style="2" bestFit="1" customWidth="1"/>
    <col min="9" max="10" width="10.7109375" style="2" bestFit="1" customWidth="1"/>
    <col min="11" max="11" width="14" style="2" customWidth="1"/>
    <col min="12" max="16384" width="9.140625" style="2"/>
  </cols>
  <sheetData>
    <row r="2" spans="2:10">
      <c r="B2" s="1" t="s">
        <v>30</v>
      </c>
    </row>
    <row r="3" spans="2:10">
      <c r="B3" s="24" t="s">
        <v>0</v>
      </c>
      <c r="C3" s="25" t="s">
        <v>21</v>
      </c>
      <c r="D3" s="25"/>
      <c r="E3" s="25"/>
      <c r="F3" s="27" t="s">
        <v>26</v>
      </c>
      <c r="G3" s="27"/>
      <c r="H3" s="27"/>
      <c r="I3" s="26" t="s">
        <v>22</v>
      </c>
      <c r="J3" s="26"/>
    </row>
    <row r="4" spans="2:10">
      <c r="B4" s="24"/>
      <c r="C4" s="3">
        <v>2012</v>
      </c>
      <c r="D4" s="3">
        <v>2011</v>
      </c>
      <c r="E4" s="3" t="s">
        <v>23</v>
      </c>
      <c r="F4" s="3">
        <v>2012</v>
      </c>
      <c r="G4" s="3">
        <v>2011</v>
      </c>
      <c r="H4" s="3" t="s">
        <v>23</v>
      </c>
      <c r="I4" s="3">
        <v>2012</v>
      </c>
      <c r="J4" s="3">
        <v>2011</v>
      </c>
    </row>
    <row r="5" spans="2:10">
      <c r="B5" s="24"/>
      <c r="C5" s="4" t="s">
        <v>24</v>
      </c>
      <c r="D5" s="4" t="s">
        <v>24</v>
      </c>
      <c r="E5" s="4" t="s">
        <v>25</v>
      </c>
      <c r="F5" s="4" t="s">
        <v>24</v>
      </c>
      <c r="G5" s="4" t="s">
        <v>24</v>
      </c>
      <c r="H5" s="4" t="s">
        <v>25</v>
      </c>
      <c r="I5" s="4" t="s">
        <v>25</v>
      </c>
      <c r="J5" s="4" t="s">
        <v>25</v>
      </c>
    </row>
    <row r="6" spans="2:10" s="1" customFormat="1">
      <c r="B6" s="18" t="s">
        <v>1</v>
      </c>
      <c r="C6" s="20">
        <v>2036.4254249999999</v>
      </c>
      <c r="D6" s="20">
        <v>2091.5213269999999</v>
      </c>
      <c r="E6" s="19">
        <v>-2.634250069016872</v>
      </c>
      <c r="F6" s="20">
        <v>1380.5885020000001</v>
      </c>
      <c r="G6" s="20">
        <v>1283.2164290000001</v>
      </c>
      <c r="H6" s="19">
        <f>F6*100/G6-100</f>
        <v>7.5881254946121146</v>
      </c>
      <c r="I6" s="19">
        <f>C6*100/$C$6</f>
        <v>100</v>
      </c>
      <c r="J6" s="19">
        <f>D6*100/$D$6</f>
        <v>100</v>
      </c>
    </row>
    <row r="7" spans="2:10" s="1" customFormat="1">
      <c r="B7" s="18" t="s">
        <v>2</v>
      </c>
      <c r="C7" s="20">
        <v>579.35641599999997</v>
      </c>
      <c r="D7" s="20">
        <v>637.55420300000003</v>
      </c>
      <c r="E7" s="19">
        <v>-9.128288500985704</v>
      </c>
      <c r="F7" s="20">
        <v>425.65710200000001</v>
      </c>
      <c r="G7" s="20">
        <v>339.03984300000002</v>
      </c>
      <c r="H7" s="19">
        <f t="shared" ref="H7:H25" si="0">F7*100/G7-100</f>
        <v>25.547811205186292</v>
      </c>
      <c r="I7" s="19">
        <f t="shared" ref="I7:I25" si="1">C7*100/$C$6</f>
        <v>28.449675047638927</v>
      </c>
      <c r="J7" s="19">
        <f t="shared" ref="J7:J25" si="2">D7*100/$D$6</f>
        <v>30.482797128083028</v>
      </c>
    </row>
    <row r="8" spans="2:10">
      <c r="B8" s="5" t="s">
        <v>3</v>
      </c>
      <c r="C8" s="21">
        <v>221.198139</v>
      </c>
      <c r="D8" s="21">
        <v>222.46885499999999</v>
      </c>
      <c r="E8" s="14">
        <v>-0.57118826812858003</v>
      </c>
      <c r="F8" s="21">
        <v>185.92569</v>
      </c>
      <c r="G8" s="21">
        <v>176.570336</v>
      </c>
      <c r="H8" s="15">
        <f t="shared" si="0"/>
        <v>5.2983724287640257</v>
      </c>
      <c r="I8" s="15">
        <f t="shared" si="1"/>
        <v>10.862079027519508</v>
      </c>
      <c r="J8" s="15">
        <f t="shared" si="2"/>
        <v>10.636700287398027</v>
      </c>
    </row>
    <row r="9" spans="2:10">
      <c r="B9" s="5" t="s">
        <v>4</v>
      </c>
      <c r="C9" s="21">
        <v>335.55994299999998</v>
      </c>
      <c r="D9" s="21">
        <v>394.13415500000002</v>
      </c>
      <c r="E9" s="14">
        <v>-14.861491006786778</v>
      </c>
      <c r="F9" s="21">
        <v>209.414357</v>
      </c>
      <c r="G9" s="21">
        <v>136.344987</v>
      </c>
      <c r="H9" s="15">
        <f t="shared" si="0"/>
        <v>53.591533952032989</v>
      </c>
      <c r="I9" s="15">
        <f t="shared" si="1"/>
        <v>16.477890075449238</v>
      </c>
      <c r="J9" s="15">
        <f t="shared" si="2"/>
        <v>18.844376574697964</v>
      </c>
    </row>
    <row r="10" spans="2:10">
      <c r="B10" s="5" t="s">
        <v>5</v>
      </c>
      <c r="C10" s="22">
        <v>22.598334000000001</v>
      </c>
      <c r="D10" s="22">
        <v>20.951193</v>
      </c>
      <c r="E10" s="14">
        <v>7.8618005189489679</v>
      </c>
      <c r="F10" s="22">
        <v>30.317055</v>
      </c>
      <c r="G10" s="22">
        <v>26.12452</v>
      </c>
      <c r="H10" s="15">
        <f t="shared" si="0"/>
        <v>16.048275719515615</v>
      </c>
      <c r="I10" s="15">
        <f t="shared" si="1"/>
        <v>1.1097059446701811</v>
      </c>
      <c r="J10" s="15">
        <f t="shared" si="2"/>
        <v>1.0017202659870368</v>
      </c>
    </row>
    <row r="11" spans="2:10" s="1" customFormat="1">
      <c r="B11" s="18" t="s">
        <v>6</v>
      </c>
      <c r="C11" s="20">
        <v>1457.0690090000001</v>
      </c>
      <c r="D11" s="20">
        <v>1453.967124</v>
      </c>
      <c r="E11" s="19">
        <v>0.2133394179826098</v>
      </c>
      <c r="F11" s="20">
        <v>954.93140000000005</v>
      </c>
      <c r="G11" s="20">
        <v>944.17658600000004</v>
      </c>
      <c r="H11" s="19">
        <f t="shared" si="0"/>
        <v>1.1390680683538932</v>
      </c>
      <c r="I11" s="19">
        <f t="shared" si="1"/>
        <v>71.55032495236108</v>
      </c>
      <c r="J11" s="19">
        <f t="shared" si="2"/>
        <v>69.517202871916965</v>
      </c>
    </row>
    <row r="12" spans="2:10">
      <c r="B12" s="5" t="s">
        <v>7</v>
      </c>
      <c r="C12" s="21">
        <v>101.498384</v>
      </c>
      <c r="D12" s="21">
        <v>103.692849</v>
      </c>
      <c r="E12" s="14">
        <v>-2.1163127652129532</v>
      </c>
      <c r="F12" s="21">
        <v>35.224435999999997</v>
      </c>
      <c r="G12" s="21">
        <v>37.690657000000002</v>
      </c>
      <c r="H12" s="15">
        <f t="shared" si="0"/>
        <v>-6.5433218635589299</v>
      </c>
      <c r="I12" s="15">
        <f t="shared" si="1"/>
        <v>4.9841444107878399</v>
      </c>
      <c r="J12" s="15">
        <f t="shared" si="2"/>
        <v>4.9577715350736176</v>
      </c>
    </row>
    <row r="13" spans="2:10">
      <c r="B13" s="5" t="s">
        <v>8</v>
      </c>
      <c r="C13" s="21">
        <v>468.36613999999997</v>
      </c>
      <c r="D13" s="21">
        <v>428.52190200000001</v>
      </c>
      <c r="E13" s="14">
        <v>9.2980633694657513</v>
      </c>
      <c r="F13" s="21">
        <v>400.40726899999999</v>
      </c>
      <c r="G13" s="21">
        <v>375.43570199999999</v>
      </c>
      <c r="H13" s="15">
        <f t="shared" si="0"/>
        <v>6.6513565084441666</v>
      </c>
      <c r="I13" s="15">
        <f t="shared" si="1"/>
        <v>22.999425083292699</v>
      </c>
      <c r="J13" s="15">
        <f t="shared" si="2"/>
        <v>20.488526531768905</v>
      </c>
    </row>
    <row r="14" spans="2:10" s="1" customFormat="1">
      <c r="B14" s="6" t="s">
        <v>9</v>
      </c>
      <c r="C14" s="23">
        <v>236.563568</v>
      </c>
      <c r="D14" s="23">
        <v>241.57615199999998</v>
      </c>
      <c r="E14" s="16">
        <v>-2.0749498485264297</v>
      </c>
      <c r="F14" s="23">
        <v>122.221558</v>
      </c>
      <c r="G14" s="23">
        <v>112.938669</v>
      </c>
      <c r="H14" s="17">
        <f t="shared" si="0"/>
        <v>8.2194071190975393</v>
      </c>
      <c r="I14" s="17">
        <f t="shared" si="1"/>
        <v>11.616608450073738</v>
      </c>
      <c r="J14" s="17">
        <f t="shared" si="2"/>
        <v>11.550260037104559</v>
      </c>
    </row>
    <row r="15" spans="2:10">
      <c r="B15" s="7" t="s">
        <v>10</v>
      </c>
      <c r="C15" s="21">
        <v>111.099992</v>
      </c>
      <c r="D15" s="21">
        <v>98.805096000000006</v>
      </c>
      <c r="E15" s="14">
        <v>12.443584893637464</v>
      </c>
      <c r="F15" s="21">
        <v>46.620823999999999</v>
      </c>
      <c r="G15" s="21">
        <v>40.275623000000003</v>
      </c>
      <c r="H15" s="15">
        <f t="shared" si="0"/>
        <v>15.754445312987457</v>
      </c>
      <c r="I15" s="15">
        <f t="shared" si="1"/>
        <v>5.4556376401556665</v>
      </c>
      <c r="J15" s="15">
        <f t="shared" si="2"/>
        <v>4.7240778625825612</v>
      </c>
    </row>
    <row r="16" spans="2:10">
      <c r="B16" s="7" t="s">
        <v>11</v>
      </c>
      <c r="C16" s="21">
        <v>125.463576</v>
      </c>
      <c r="D16" s="21">
        <v>142.77105599999999</v>
      </c>
      <c r="E16" s="14">
        <v>-12.122541140271437</v>
      </c>
      <c r="F16" s="21">
        <v>75.600734000000003</v>
      </c>
      <c r="G16" s="21">
        <v>72.663045999999994</v>
      </c>
      <c r="H16" s="15">
        <f t="shared" si="0"/>
        <v>4.0428913481001132</v>
      </c>
      <c r="I16" s="15">
        <f t="shared" si="1"/>
        <v>6.1609708099180711</v>
      </c>
      <c r="J16" s="15">
        <f t="shared" si="2"/>
        <v>6.8261821745220006</v>
      </c>
    </row>
    <row r="17" spans="2:10" s="1" customFormat="1">
      <c r="B17" s="8" t="s">
        <v>12</v>
      </c>
      <c r="C17" s="23">
        <v>503.88042100000001</v>
      </c>
      <c r="D17" s="23">
        <v>537.90880599999991</v>
      </c>
      <c r="E17" s="16">
        <v>-6.3260509254425443</v>
      </c>
      <c r="F17" s="23">
        <v>318.76052900000002</v>
      </c>
      <c r="G17" s="23">
        <v>333.89342599999998</v>
      </c>
      <c r="H17" s="17">
        <f t="shared" si="0"/>
        <v>-4.5322536538949265</v>
      </c>
      <c r="I17" s="17">
        <f t="shared" si="1"/>
        <v>24.743377037732674</v>
      </c>
      <c r="J17" s="17">
        <f t="shared" si="2"/>
        <v>25.718542720841207</v>
      </c>
    </row>
    <row r="18" spans="2:10">
      <c r="B18" s="7" t="s">
        <v>13</v>
      </c>
      <c r="C18" s="21">
        <v>239.419197</v>
      </c>
      <c r="D18" s="21">
        <v>254.49478099999999</v>
      </c>
      <c r="E18" s="14">
        <v>-5.9237301216011957</v>
      </c>
      <c r="F18" s="21">
        <v>174.94746799999999</v>
      </c>
      <c r="G18" s="21">
        <v>178.72899899999999</v>
      </c>
      <c r="H18" s="15">
        <f t="shared" si="0"/>
        <v>-2.1157903984008897</v>
      </c>
      <c r="I18" s="15">
        <f t="shared" si="1"/>
        <v>11.756835976451237</v>
      </c>
      <c r="J18" s="15">
        <f t="shared" si="2"/>
        <v>12.167926652942038</v>
      </c>
    </row>
    <row r="19" spans="2:10">
      <c r="B19" s="7" t="s">
        <v>14</v>
      </c>
      <c r="C19" s="21">
        <v>264.46122400000002</v>
      </c>
      <c r="D19" s="21">
        <v>283.41402499999998</v>
      </c>
      <c r="E19" s="14">
        <v>-6.6873193731326381</v>
      </c>
      <c r="F19" s="21">
        <v>143.813061</v>
      </c>
      <c r="G19" s="21">
        <v>155.16442699999999</v>
      </c>
      <c r="H19" s="15">
        <f t="shared" si="0"/>
        <v>-7.3157012979527849</v>
      </c>
      <c r="I19" s="15">
        <f t="shared" si="1"/>
        <v>12.986541061281438</v>
      </c>
      <c r="J19" s="15">
        <f t="shared" si="2"/>
        <v>13.550616067899172</v>
      </c>
    </row>
    <row r="20" spans="2:10">
      <c r="B20" s="12" t="s">
        <v>28</v>
      </c>
      <c r="C20" s="21">
        <v>8.7832419999999995</v>
      </c>
      <c r="D20" s="21">
        <v>8.2296019999999999</v>
      </c>
      <c r="E20" s="14">
        <v>6.7274213260859881</v>
      </c>
      <c r="F20" s="21">
        <v>2.4855489999999998</v>
      </c>
      <c r="G20" s="21">
        <v>2.5543960000000001</v>
      </c>
      <c r="H20" s="15">
        <f t="shared" si="0"/>
        <v>-2.6952359775070249</v>
      </c>
      <c r="I20" s="15">
        <f t="shared" si="1"/>
        <v>0.4313068326575229</v>
      </c>
      <c r="J20" s="15">
        <f t="shared" si="2"/>
        <v>0.39347444818094368</v>
      </c>
    </row>
    <row r="21" spans="2:10">
      <c r="B21" s="5" t="s">
        <v>15</v>
      </c>
      <c r="C21" s="21">
        <v>57.788823000000001</v>
      </c>
      <c r="D21" s="21">
        <v>52.586129999999997</v>
      </c>
      <c r="E21" s="14">
        <v>9.893660172368655</v>
      </c>
      <c r="F21" s="21">
        <v>26.015125999999999</v>
      </c>
      <c r="G21" s="21">
        <v>27.98724</v>
      </c>
      <c r="H21" s="15">
        <f t="shared" si="0"/>
        <v>-7.0464754652477382</v>
      </c>
      <c r="I21" s="15">
        <f t="shared" si="1"/>
        <v>2.8377578815585651</v>
      </c>
      <c r="J21" s="15">
        <f t="shared" si="2"/>
        <v>2.5142526313813676</v>
      </c>
    </row>
    <row r="22" spans="2:10">
      <c r="B22" s="5" t="s">
        <v>16</v>
      </c>
      <c r="C22" s="21">
        <v>42.762551000000002</v>
      </c>
      <c r="D22" s="21">
        <v>44.414513999999997</v>
      </c>
      <c r="E22" s="14">
        <v>-3.7194215386438572</v>
      </c>
      <c r="F22" s="21">
        <v>31.704999000000001</v>
      </c>
      <c r="G22" s="21">
        <v>38.105024999999998</v>
      </c>
      <c r="H22" s="15">
        <f t="shared" si="0"/>
        <v>-16.795753315999647</v>
      </c>
      <c r="I22" s="15">
        <f t="shared" si="1"/>
        <v>2.0998829849121532</v>
      </c>
      <c r="J22" s="15">
        <f t="shared" si="2"/>
        <v>2.1235506148869407</v>
      </c>
    </row>
    <row r="23" spans="2:10">
      <c r="B23" s="5" t="s">
        <v>29</v>
      </c>
      <c r="C23" s="21">
        <v>5.9120679999999997</v>
      </c>
      <c r="D23" s="21">
        <v>6.4779809999999998</v>
      </c>
      <c r="E23" s="14">
        <v>-8.735947203303013</v>
      </c>
      <c r="F23" s="21">
        <v>2.441513</v>
      </c>
      <c r="G23" s="21">
        <v>3.718359</v>
      </c>
      <c r="H23" s="15">
        <f t="shared" si="0"/>
        <v>-34.338965118752654</v>
      </c>
      <c r="I23" s="15">
        <f t="shared" si="1"/>
        <v>0.29031595890627815</v>
      </c>
      <c r="J23" s="15">
        <f t="shared" si="2"/>
        <v>0.30972579224385793</v>
      </c>
    </row>
    <row r="24" spans="2:10">
      <c r="B24" s="9" t="s">
        <v>27</v>
      </c>
      <c r="C24" s="21">
        <v>19.302215</v>
      </c>
      <c r="D24" s="21">
        <v>18.205945</v>
      </c>
      <c r="E24" s="14">
        <v>6.0214946271671153</v>
      </c>
      <c r="F24" s="21">
        <v>9.2611799999999995</v>
      </c>
      <c r="G24" s="21">
        <v>7.7666649999999997</v>
      </c>
      <c r="H24" s="15">
        <f t="shared" si="0"/>
        <v>19.242686532765347</v>
      </c>
      <c r="I24" s="15">
        <f t="shared" si="1"/>
        <v>0.94784786926336873</v>
      </c>
      <c r="J24" s="15">
        <f t="shared" si="2"/>
        <v>0.8704642293135938</v>
      </c>
    </row>
    <row r="25" spans="2:10">
      <c r="B25" s="5" t="s">
        <v>17</v>
      </c>
      <c r="C25" s="22">
        <v>12.211597000000001</v>
      </c>
      <c r="D25" s="22">
        <v>12.353242999999999</v>
      </c>
      <c r="E25" s="14">
        <v>-1.1466300792431383</v>
      </c>
      <c r="F25" s="22">
        <v>6.4092409999999997</v>
      </c>
      <c r="G25" s="22">
        <v>4.0864470000000006</v>
      </c>
      <c r="H25" s="15">
        <f t="shared" si="0"/>
        <v>56.841407706988463</v>
      </c>
      <c r="I25" s="15">
        <f t="shared" si="1"/>
        <v>0.59965844317623374</v>
      </c>
      <c r="J25" s="15">
        <f t="shared" si="2"/>
        <v>0.59063433112197949</v>
      </c>
    </row>
    <row r="26" spans="2:10">
      <c r="B26" s="13"/>
    </row>
    <row r="27" spans="2:10">
      <c r="B27" s="10" t="s">
        <v>18</v>
      </c>
      <c r="D27" s="11" t="s">
        <v>19</v>
      </c>
      <c r="E27" s="2" t="s">
        <v>20</v>
      </c>
    </row>
  </sheetData>
  <mergeCells count="4">
    <mergeCell ref="B3:B5"/>
    <mergeCell ref="C3:E3"/>
    <mergeCell ref="I3:J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2012-03-20T09:04:07Z</dcterms:created>
  <dcterms:modified xsi:type="dcterms:W3CDTF">2013-04-19T10:51:14Z</dcterms:modified>
</cp:coreProperties>
</file>