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SK NBS 2024\"/>
    </mc:Choice>
  </mc:AlternateContent>
  <xr:revisionPtr revIDLastSave="3" documentId="13_ncr:1_{5ADAACE3-55F4-4DD6-97D7-1A145A273E1E}" xr6:coauthVersionLast="47" xr6:coauthVersionMax="47" xr10:uidLastSave="{DFBB8E00-E9D7-4375-8DA5-01122C4000AF}"/>
  <bookViews>
    <workbookView xWindow="-120" yWindow="-120" windowWidth="20730" windowHeight="1116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1" l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H16" i="1" l="1"/>
  <c r="I16" i="1"/>
  <c r="H17" i="1"/>
  <c r="I17" i="1"/>
  <c r="H18" i="1"/>
  <c r="I18" i="1"/>
  <c r="H19" i="1"/>
  <c r="I19" i="1"/>
  <c r="H20" i="1"/>
  <c r="I20" i="1"/>
  <c r="H21" i="1"/>
  <c r="I21" i="1"/>
  <c r="H22" i="1"/>
  <c r="I22" i="1"/>
  <c r="H11" i="1" l="1"/>
  <c r="I11" i="1"/>
  <c r="H12" i="1"/>
  <c r="I12" i="1"/>
  <c r="H13" i="1"/>
  <c r="I13" i="1"/>
  <c r="H10" i="1"/>
  <c r="I10" i="1"/>
  <c r="H14" i="1"/>
  <c r="I14" i="1"/>
  <c r="H15" i="1"/>
  <c r="I15" i="1"/>
  <c r="H7" i="1"/>
  <c r="I7" i="1"/>
  <c r="H8" i="1"/>
  <c r="I8" i="1"/>
  <c r="H6" i="1" l="1"/>
  <c r="I6" i="1"/>
  <c r="H9" i="1"/>
  <c r="I9" i="1"/>
  <c r="H5" i="1"/>
  <c r="I5" i="1"/>
</calcChain>
</file>

<file path=xl/sharedStrings.xml><?xml version="1.0" encoding="utf-8"?>
<sst xmlns="http://schemas.openxmlformats.org/spreadsheetml/2006/main" count="36" uniqueCount="29">
  <si>
    <t>Market porfolio at December 31st, 2024</t>
  </si>
  <si>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</si>
  <si>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</si>
  <si>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</si>
  <si>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</si>
  <si>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</si>
  <si>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</si>
  <si>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</si>
  <si>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</si>
  <si>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</si>
  <si>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Insurance with profit participation</t>
  </si>
  <si>
    <t>Index-linked and unit-linked insurance</t>
  </si>
  <si>
    <t>Other (including reinsurance)</t>
  </si>
  <si>
    <t>TOTAL NON-LIFE</t>
  </si>
  <si>
    <t>Medical expense insurance</t>
  </si>
  <si>
    <t>Income protection insurance</t>
  </si>
  <si>
    <t>Fire and other damages to property</t>
  </si>
  <si>
    <t>Overall motor insurance</t>
  </si>
  <si>
    <t>Motor Hull</t>
  </si>
  <si>
    <t>MTPL</t>
  </si>
  <si>
    <t>GTPL</t>
  </si>
  <si>
    <t>Marine, aviation and transport insurance</t>
  </si>
  <si>
    <t>Credit and suretyship insurance</t>
  </si>
  <si>
    <t>Miscellaneous financial loss</t>
  </si>
  <si>
    <t>Legal expenses insurance</t>
  </si>
  <si>
    <t>Assistance</t>
  </si>
  <si>
    <t>Sources:</t>
  </si>
  <si>
    <t xml:space="preserve"> National Bank of Slovakia (NBS)</t>
  </si>
  <si>
    <t>Slovak currency: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</si>
</sst>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€_-;\-* #,##0.00\ _€_-;_-* &quot;-&quot;??\ _€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sz val="12"/>
      <name val="Tahoma"/>
      <family val="2"/>
      <charset val="238"/>
    </font>
    <font>
      <sz val="12"/>
      <color theme="1"/>
      <name val="Tahoma"/>
      <family val="2"/>
    </font>
    <font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17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164" fontId="2" fillId="5" borderId="1" xfId="1" applyFont="1" applyFill="1" applyBorder="1"/>
    <xf numFmtId="0" fontId="4" fillId="2" borderId="1" xfId="0" applyFont="1" applyFill="1" applyBorder="1" applyAlignment="1">
      <alignment horizontal="center" vertical="center"/>
    </xf>
    <xf numFmtId="164" fontId="5" fillId="0" borderId="1" xfId="1" applyFont="1" applyBorder="1" applyProtection="1">
      <protection locked="0"/>
    </xf>
    <xf numFmtId="164" fontId="3" fillId="0" borderId="1" xfId="1" applyFont="1" applyBorder="1"/>
    <xf numFmtId="164" fontId="3" fillId="0" borderId="0" xfId="1" applyFont="1"/>
    <xf numFmtId="164" fontId="2" fillId="0" borderId="1" xfId="1" applyFont="1" applyBorder="1"/>
    <xf numFmtId="164" fontId="3" fillId="0" borderId="1" xfId="1" applyFont="1" applyBorder="1" applyAlignment="1">
      <alignment horizontal="left" indent="2"/>
    </xf>
    <xf numFmtId="0" fontId="6" fillId="0" borderId="0" xfId="0" applyFont="1"/>
    <xf numFmtId="43" fontId="3" fillId="0" borderId="0" xfId="0" applyNumberFormat="1" applyFont="1"/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4" xfId="2" xr:uid="{CD52101C-9BC1-412F-8817-629C1AF1E63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"/>
  <sheetViews>
    <sheetView tabSelected="1" view="pageBreakPreview" zoomScale="90" zoomScaleNormal="100" zoomScaleSheetLayoutView="90" workbookViewId="0">
      <selection activeCell="P17" sqref="P16:P17"/>
    </sheetView>
  </sheetViews>
  <sheetFormatPr defaultColWidth="9.140625" defaultRowHeight="15"/>
  <cols>
    <col min="1" max="1" width="42.5703125" style="2" customWidth="1"/>
    <col min="2" max="3" width="15.5703125" style="2" bestFit="1" customWidth="1"/>
    <col min="4" max="4" width="11.85546875" style="2" bestFit="1" customWidth="1"/>
    <col min="5" max="6" width="15.5703125" style="2" bestFit="1" customWidth="1"/>
    <col min="7" max="7" width="12.140625" style="2" bestFit="1" customWidth="1"/>
    <col min="8" max="9" width="13.42578125" style="2" bestFit="1" customWidth="1"/>
    <col min="10" max="10" width="9.28515625" style="2" bestFit="1" customWidth="1"/>
    <col min="11" max="11" width="20.140625" style="2" bestFit="1" customWidth="1"/>
    <col min="12" max="12" width="12.140625" style="2" bestFit="1" customWidth="1"/>
    <col min="13" max="16384" width="9.140625" style="2"/>
  </cols>
  <sheetData>
    <row r="1" spans="1:11">
      <c r="A1" s="1" t="s">
        <v>0</v>
      </c>
    </row>
    <row r="2" spans="1:11">
      <c r="A2" s="13" t="s">
        <v>1</v>
      </c>
      <c r="B2" s="14" t="s">
        <v>2</v>
      </c>
      <c r="C2" s="14"/>
      <c r="D2" s="14"/>
      <c r="E2" s="15" t="s">
        <v>3</v>
      </c>
      <c r="F2" s="15"/>
      <c r="G2" s="15"/>
      <c r="H2" s="16" t="s">
        <v>4</v>
      </c>
      <c r="I2" s="16"/>
    </row>
    <row r="3" spans="1:11">
      <c r="A3" s="13"/>
      <c r="B3" s="3">
        <v>2024</v>
      </c>
      <c r="C3" s="3">
        <v>2023</v>
      </c>
      <c r="D3" s="3" t="s">
        <v>5</v>
      </c>
      <c r="E3" s="3">
        <v>2024</v>
      </c>
      <c r="F3" s="3">
        <v>2023</v>
      </c>
      <c r="G3" s="3" t="s">
        <v>5</v>
      </c>
      <c r="H3" s="3">
        <v>2024</v>
      </c>
      <c r="I3" s="3">
        <v>2023</v>
      </c>
    </row>
    <row r="4" spans="1:11">
      <c r="A4" s="13"/>
      <c r="B4" s="5" t="s">
        <v>6</v>
      </c>
      <c r="C4" s="5" t="s">
        <v>6</v>
      </c>
      <c r="D4" s="5" t="s">
        <v>7</v>
      </c>
      <c r="E4" s="5" t="s">
        <v>6</v>
      </c>
      <c r="F4" s="5" t="s">
        <v>6</v>
      </c>
      <c r="G4" s="5" t="s">
        <v>7</v>
      </c>
      <c r="H4" s="5" t="s">
        <v>7</v>
      </c>
      <c r="I4" s="5" t="s">
        <v>7</v>
      </c>
    </row>
    <row r="5" spans="1:11">
      <c r="A5" s="4" t="s">
        <v>8</v>
      </c>
      <c r="B5" s="4">
        <v>2083.8166889999998</v>
      </c>
      <c r="C5" s="4">
        <v>1946.865346</v>
      </c>
      <c r="D5" s="4">
        <f>B5*100/C5-100</f>
        <v>7.0344537839444286</v>
      </c>
      <c r="E5" s="4">
        <v>1214.0446230000002</v>
      </c>
      <c r="F5" s="4">
        <v>1086.1332399999999</v>
      </c>
      <c r="G5" s="4">
        <f>E5*100/F5-100</f>
        <v>11.776767185580326</v>
      </c>
      <c r="H5" s="4">
        <f>B5*100/$B$5</f>
        <v>100</v>
      </c>
      <c r="I5" s="4">
        <f>C5*100/$C$5</f>
        <v>100</v>
      </c>
      <c r="K5" s="12"/>
    </row>
    <row r="6" spans="1:11">
      <c r="A6" s="4" t="s">
        <v>9</v>
      </c>
      <c r="B6" s="4">
        <v>781.72925899999996</v>
      </c>
      <c r="C6" s="4">
        <v>754.6094250000001</v>
      </c>
      <c r="D6" s="4">
        <f t="shared" ref="D6:D22" si="0">B6*100/C6-100</f>
        <v>3.5938901770276601</v>
      </c>
      <c r="E6" s="4">
        <v>533.283186</v>
      </c>
      <c r="F6" s="4">
        <v>553.42624999999998</v>
      </c>
      <c r="G6" s="4">
        <f t="shared" ref="G6:G22" si="1">E6*100/F6-100</f>
        <v>-3.6397015862547164</v>
      </c>
      <c r="H6" s="4">
        <f t="shared" ref="H6:H9" si="2">B6*100/$B$5</f>
        <v>37.5143007120815</v>
      </c>
      <c r="I6" s="4">
        <f t="shared" ref="I6:I9" si="3">C6*100/$C$5</f>
        <v>38.760226871899953</v>
      </c>
      <c r="K6" s="12"/>
    </row>
    <row r="7" spans="1:11">
      <c r="A7" s="7" t="s">
        <v>10</v>
      </c>
      <c r="B7" s="7">
        <v>330.71066100000002</v>
      </c>
      <c r="C7" s="7">
        <v>333.86516999999998</v>
      </c>
      <c r="D7" s="7">
        <f t="shared" si="0"/>
        <v>-0.94484519005079903</v>
      </c>
      <c r="E7" s="7">
        <v>304.30269099999998</v>
      </c>
      <c r="F7" s="7">
        <v>336.35190299999999</v>
      </c>
      <c r="G7" s="7">
        <f t="shared" si="1"/>
        <v>-9.5284764896959757</v>
      </c>
      <c r="H7" s="7">
        <f t="shared" ref="H7:H8" si="4">B7*100/$B$5</f>
        <v>15.870429618197576</v>
      </c>
      <c r="I7" s="7">
        <f t="shared" ref="I7:I8" si="5">C7*100/$C$5</f>
        <v>17.148857813199783</v>
      </c>
      <c r="K7" s="12"/>
    </row>
    <row r="8" spans="1:11">
      <c r="A8" s="7" t="s">
        <v>11</v>
      </c>
      <c r="B8" s="7">
        <v>169.96498600000001</v>
      </c>
      <c r="C8" s="7">
        <v>168.096093</v>
      </c>
      <c r="D8" s="7">
        <f t="shared" si="0"/>
        <v>1.1118003795602931</v>
      </c>
      <c r="E8" s="7">
        <v>139.195212</v>
      </c>
      <c r="F8" s="7">
        <v>130.531194</v>
      </c>
      <c r="G8" s="7">
        <f t="shared" si="1"/>
        <v>6.6375076596633278</v>
      </c>
      <c r="H8" s="7">
        <f t="shared" si="4"/>
        <v>8.1564269495108181</v>
      </c>
      <c r="I8" s="7">
        <f t="shared" si="5"/>
        <v>8.6341920536706702</v>
      </c>
      <c r="K8" s="12"/>
    </row>
    <row r="9" spans="1:11">
      <c r="A9" s="7" t="s">
        <v>12</v>
      </c>
      <c r="B9" s="7">
        <v>281.05361199999993</v>
      </c>
      <c r="C9" s="7">
        <v>252.64816199999999</v>
      </c>
      <c r="D9" s="7">
        <f t="shared" si="0"/>
        <v>11.243085948117823</v>
      </c>
      <c r="E9" s="7">
        <v>89.785282999999978</v>
      </c>
      <c r="F9" s="7">
        <v>86.543153000000018</v>
      </c>
      <c r="G9" s="7">
        <f t="shared" si="1"/>
        <v>3.7462582395166066</v>
      </c>
      <c r="H9" s="7">
        <f t="shared" si="2"/>
        <v>13.487444144373102</v>
      </c>
      <c r="I9" s="7">
        <f t="shared" si="3"/>
        <v>12.977177005029498</v>
      </c>
      <c r="K9" s="12"/>
    </row>
    <row r="10" spans="1:11">
      <c r="A10" s="4" t="s">
        <v>13</v>
      </c>
      <c r="B10" s="4">
        <v>1302.08743</v>
      </c>
      <c r="C10" s="4">
        <v>1192.2559210000002</v>
      </c>
      <c r="D10" s="4">
        <f t="shared" si="0"/>
        <v>9.2120749467848384</v>
      </c>
      <c r="E10" s="4">
        <v>680.761437</v>
      </c>
      <c r="F10" s="4">
        <v>532.70699000000002</v>
      </c>
      <c r="G10" s="4">
        <f t="shared" si="1"/>
        <v>27.792848560143725</v>
      </c>
      <c r="H10" s="4">
        <f>B10*100/$B$5</f>
        <v>62.485699287918514</v>
      </c>
      <c r="I10" s="4">
        <f>C10*100/$C$5</f>
        <v>61.239773128100055</v>
      </c>
      <c r="K10" s="12"/>
    </row>
    <row r="11" spans="1:11">
      <c r="A11" s="7" t="s">
        <v>14</v>
      </c>
      <c r="B11" s="6">
        <v>10.592576999999999</v>
      </c>
      <c r="C11" s="6">
        <v>21.642903999999998</v>
      </c>
      <c r="D11" s="6">
        <f t="shared" si="0"/>
        <v>-51.057505961307228</v>
      </c>
      <c r="E11" s="6">
        <v>5.8215870000000001</v>
      </c>
      <c r="F11" s="6">
        <v>4.1870709999999995</v>
      </c>
      <c r="G11" s="6">
        <f t="shared" si="1"/>
        <v>39.037217185951704</v>
      </c>
      <c r="H11" s="6">
        <f t="shared" ref="H11:H15" si="6">B11*100/$B$5</f>
        <v>0.5083257589746657</v>
      </c>
      <c r="I11" s="6">
        <f t="shared" ref="I11:I15" si="7">C11*100/$C$5</f>
        <v>1.1116795542366185</v>
      </c>
      <c r="K11" s="12"/>
    </row>
    <row r="12" spans="1:11">
      <c r="A12" s="7" t="s">
        <v>15</v>
      </c>
      <c r="B12" s="7">
        <v>128.71816999999999</v>
      </c>
      <c r="C12" s="7">
        <v>122.085819</v>
      </c>
      <c r="D12" s="7">
        <f t="shared" si="0"/>
        <v>5.432531848764512</v>
      </c>
      <c r="E12" s="7">
        <v>48.869278999999999</v>
      </c>
      <c r="F12" s="7">
        <v>37.352237000000002</v>
      </c>
      <c r="G12" s="7">
        <f t="shared" si="1"/>
        <v>30.833607100961558</v>
      </c>
      <c r="H12" s="7">
        <f t="shared" si="6"/>
        <v>6.1770390207293326</v>
      </c>
      <c r="I12" s="7">
        <f t="shared" si="7"/>
        <v>6.2708917825691266</v>
      </c>
      <c r="K12" s="12"/>
    </row>
    <row r="13" spans="1:11">
      <c r="A13" s="7" t="s">
        <v>16</v>
      </c>
      <c r="B13" s="7">
        <v>281.82390899999996</v>
      </c>
      <c r="C13" s="7">
        <v>256.46987100000001</v>
      </c>
      <c r="D13" s="7">
        <f t="shared" si="0"/>
        <v>9.8857764076311128</v>
      </c>
      <c r="E13" s="7">
        <v>124.932548</v>
      </c>
      <c r="F13" s="7">
        <v>73.979226999999995</v>
      </c>
      <c r="G13" s="7">
        <f t="shared" si="1"/>
        <v>68.875173567304245</v>
      </c>
      <c r="H13" s="7">
        <f t="shared" si="6"/>
        <v>13.524409823939171</v>
      </c>
      <c r="I13" s="7">
        <f t="shared" si="7"/>
        <v>13.173477638139644</v>
      </c>
      <c r="K13" s="12"/>
    </row>
    <row r="14" spans="1:11" s="1" customFormat="1">
      <c r="A14" s="9" t="s">
        <v>17</v>
      </c>
      <c r="B14" s="9">
        <v>750.02923899999996</v>
      </c>
      <c r="C14" s="9">
        <v>669.68399599999998</v>
      </c>
      <c r="D14" s="9">
        <f t="shared" si="0"/>
        <v>11.997485900797898</v>
      </c>
      <c r="E14" s="9">
        <v>469.62141600000001</v>
      </c>
      <c r="F14" s="9">
        <v>391.10321099999999</v>
      </c>
      <c r="G14" s="9">
        <f t="shared" si="1"/>
        <v>20.076082934537723</v>
      </c>
      <c r="H14" s="9">
        <f t="shared" si="6"/>
        <v>35.993052697928555</v>
      </c>
      <c r="I14" s="9">
        <f t="shared" si="7"/>
        <v>34.398064425766407</v>
      </c>
      <c r="K14" s="12"/>
    </row>
    <row r="15" spans="1:11">
      <c r="A15" s="10" t="s">
        <v>18</v>
      </c>
      <c r="B15" s="7">
        <v>403.56129800000002</v>
      </c>
      <c r="C15" s="7">
        <v>357.58749999999998</v>
      </c>
      <c r="D15" s="7">
        <f t="shared" si="0"/>
        <v>12.856656902156828</v>
      </c>
      <c r="E15" s="7">
        <v>241.62864400000001</v>
      </c>
      <c r="F15" s="7">
        <v>215.42729600000001</v>
      </c>
      <c r="G15" s="7">
        <f t="shared" si="1"/>
        <v>12.162501450141221</v>
      </c>
      <c r="H15" s="7">
        <f t="shared" si="6"/>
        <v>19.366449080205062</v>
      </c>
      <c r="I15" s="7">
        <f t="shared" si="7"/>
        <v>18.367346295145364</v>
      </c>
      <c r="K15" s="12"/>
    </row>
    <row r="16" spans="1:11">
      <c r="A16" s="10" t="s">
        <v>19</v>
      </c>
      <c r="B16" s="7">
        <v>346.467941</v>
      </c>
      <c r="C16" s="7">
        <v>312.096496</v>
      </c>
      <c r="D16" s="7">
        <f t="shared" si="0"/>
        <v>11.013082633263522</v>
      </c>
      <c r="E16" s="7">
        <v>227.992772</v>
      </c>
      <c r="F16" s="7">
        <v>175.675915</v>
      </c>
      <c r="G16" s="7">
        <f t="shared" si="1"/>
        <v>29.780324183881447</v>
      </c>
      <c r="H16" s="7">
        <f t="shared" ref="H16:H22" si="8">B16*100/$B$5</f>
        <v>16.6266036177235</v>
      </c>
      <c r="I16" s="7">
        <f t="shared" ref="I16:I22" si="9">C16*100/$C$5</f>
        <v>16.030718130621036</v>
      </c>
      <c r="K16" s="12"/>
    </row>
    <row r="17" spans="1:12">
      <c r="A17" s="7" t="s">
        <v>20</v>
      </c>
      <c r="B17" s="7">
        <v>66.496157000000011</v>
      </c>
      <c r="C17" s="7">
        <v>64.793826999999993</v>
      </c>
      <c r="D17" s="7">
        <f t="shared" si="0"/>
        <v>2.6273027521588119</v>
      </c>
      <c r="E17" s="7">
        <v>16.842659999999999</v>
      </c>
      <c r="F17" s="7">
        <v>14.989872999999999</v>
      </c>
      <c r="G17" s="7">
        <f t="shared" si="1"/>
        <v>12.360258155622788</v>
      </c>
      <c r="H17" s="7">
        <f t="shared" si="8"/>
        <v>3.1910751723516895</v>
      </c>
      <c r="I17" s="7">
        <f t="shared" si="9"/>
        <v>3.3281103458502872</v>
      </c>
      <c r="K17" s="12"/>
    </row>
    <row r="18" spans="1:12">
      <c r="A18" s="7" t="s">
        <v>21</v>
      </c>
      <c r="B18" s="7">
        <v>6.7934930000000007</v>
      </c>
      <c r="C18" s="7">
        <v>6.8022389999999993</v>
      </c>
      <c r="D18" s="7">
        <f t="shared" si="0"/>
        <v>-0.12857531174658732</v>
      </c>
      <c r="E18" s="7">
        <v>1.463241</v>
      </c>
      <c r="F18" s="7">
        <v>0.84101000000000004</v>
      </c>
      <c r="G18" s="7">
        <f t="shared" si="1"/>
        <v>73.986159498697958</v>
      </c>
      <c r="H18" s="7">
        <f t="shared" si="8"/>
        <v>0.32601202571518523</v>
      </c>
      <c r="I18" s="7">
        <f t="shared" si="9"/>
        <v>0.34939442596663278</v>
      </c>
      <c r="K18" s="12"/>
    </row>
    <row r="19" spans="1:12">
      <c r="A19" s="7" t="s">
        <v>22</v>
      </c>
      <c r="B19" s="7">
        <v>2.1461209999999999</v>
      </c>
      <c r="C19" s="7">
        <v>1.8584000000000001</v>
      </c>
      <c r="D19" s="7">
        <f t="shared" si="0"/>
        <v>15.482188979767542</v>
      </c>
      <c r="E19" s="7">
        <v>0.94914100000000001</v>
      </c>
      <c r="F19" s="7">
        <v>-0.52789999999999992</v>
      </c>
      <c r="G19" s="7">
        <f t="shared" si="1"/>
        <v>-279.79560522826296</v>
      </c>
      <c r="H19" s="7">
        <f t="shared" si="8"/>
        <v>0.10298991323607737</v>
      </c>
      <c r="I19" s="7">
        <f t="shared" si="9"/>
        <v>9.5456011059945181E-2</v>
      </c>
      <c r="K19" s="12"/>
    </row>
    <row r="20" spans="1:12">
      <c r="A20" s="7" t="s">
        <v>23</v>
      </c>
      <c r="B20" s="7">
        <v>2.0740759999999998</v>
      </c>
      <c r="C20" s="7">
        <v>2.0803310000000002</v>
      </c>
      <c r="D20" s="7">
        <f t="shared" si="0"/>
        <v>-0.30067330631521827</v>
      </c>
      <c r="E20" s="7">
        <v>-8.5760000000000003E-3</v>
      </c>
      <c r="F20" s="7">
        <v>-3.4858E-2</v>
      </c>
      <c r="G20" s="7">
        <f t="shared" si="1"/>
        <v>-75.397326295255027</v>
      </c>
      <c r="H20" s="7">
        <f t="shared" si="8"/>
        <v>9.9532555380162813E-2</v>
      </c>
      <c r="I20" s="7">
        <f t="shared" si="9"/>
        <v>0.10685541269067307</v>
      </c>
      <c r="K20" s="12"/>
    </row>
    <row r="21" spans="1:12">
      <c r="A21" s="7" t="s">
        <v>24</v>
      </c>
      <c r="B21" s="7">
        <v>24.425919</v>
      </c>
      <c r="C21" s="7">
        <v>19.589855</v>
      </c>
      <c r="D21" s="7">
        <f t="shared" si="0"/>
        <v>24.686573739315577</v>
      </c>
      <c r="E21" s="7">
        <v>2.223125</v>
      </c>
      <c r="F21" s="7">
        <v>2.0613629999999996</v>
      </c>
      <c r="G21" s="7">
        <f t="shared" si="1"/>
        <v>7.8473320807640619</v>
      </c>
      <c r="H21" s="7">
        <f t="shared" si="8"/>
        <v>1.1721721554942399</v>
      </c>
      <c r="I21" s="7">
        <f t="shared" si="9"/>
        <v>1.0062254711271643</v>
      </c>
      <c r="K21" s="12"/>
    </row>
    <row r="22" spans="1:12">
      <c r="A22" s="7" t="s">
        <v>25</v>
      </c>
      <c r="B22" s="7">
        <v>28.987766999999998</v>
      </c>
      <c r="C22" s="7">
        <v>27.248684000000001</v>
      </c>
      <c r="D22" s="7">
        <f t="shared" si="0"/>
        <v>6.3822641856758935</v>
      </c>
      <c r="E22" s="7">
        <v>10.047017</v>
      </c>
      <c r="F22" s="7">
        <v>8.7557580000000002</v>
      </c>
      <c r="G22" s="7">
        <f t="shared" si="1"/>
        <v>14.747540989597937</v>
      </c>
      <c r="H22" s="7">
        <f t="shared" si="8"/>
        <v>1.391090068191694</v>
      </c>
      <c r="I22" s="7">
        <f t="shared" si="9"/>
        <v>1.399618317516655</v>
      </c>
      <c r="K22" s="12"/>
    </row>
    <row r="23" spans="1:12">
      <c r="A23" s="1" t="s">
        <v>26</v>
      </c>
    </row>
    <row r="24" spans="1:12">
      <c r="A24" s="2" t="s">
        <v>27</v>
      </c>
    </row>
    <row r="25" spans="1:12">
      <c r="A25" s="11" t="s">
        <v>28</v>
      </c>
    </row>
    <row r="27" spans="1:12">
      <c r="H27" s="8"/>
      <c r="I27" s="8"/>
      <c r="J27" s="8"/>
      <c r="K27" s="8"/>
      <c r="L27" s="8"/>
    </row>
    <row r="28" spans="1:12">
      <c r="H28" s="8"/>
      <c r="I28" s="8"/>
      <c r="J28" s="8"/>
      <c r="K28" s="8"/>
      <c r="L28" s="8"/>
    </row>
    <row r="29" spans="1:12">
      <c r="H29" s="8"/>
      <c r="I29" s="8"/>
      <c r="J29" s="8"/>
      <c r="K29" s="8"/>
      <c r="L29" s="8"/>
    </row>
    <row r="30" spans="1:12">
      <c r="H30" s="8"/>
      <c r="I30" s="8"/>
      <c r="J30" s="8"/>
      <c r="K30" s="8"/>
      <c r="L30" s="8"/>
    </row>
    <row r="31" spans="1:12">
      <c r="H31" s="8"/>
      <c r="I31" s="8"/>
      <c r="J31" s="8"/>
      <c r="K31" s="8"/>
      <c r="L31" s="8"/>
    </row>
    <row r="32" spans="1:12">
      <c r="H32" s="8"/>
      <c r="I32" s="8"/>
      <c r="J32" s="8"/>
      <c r="K32" s="8"/>
      <c r="L32" s="8"/>
    </row>
    <row r="33" spans="8:12">
      <c r="H33" s="8"/>
      <c r="I33" s="8"/>
      <c r="J33" s="8"/>
      <c r="K33" s="8"/>
      <c r="L33" s="8"/>
    </row>
    <row r="34" spans="8:12">
      <c r="H34" s="8"/>
      <c r="I34" s="8"/>
      <c r="J34" s="8"/>
      <c r="K34" s="8"/>
      <c r="L34" s="8"/>
    </row>
    <row r="35" spans="8:12">
      <c r="H35" s="8"/>
      <c r="I35" s="8"/>
      <c r="J35" s="8"/>
      <c r="K35" s="8"/>
      <c r="L35" s="8"/>
    </row>
    <row r="36" spans="8:12">
      <c r="H36" s="8"/>
      <c r="I36" s="8"/>
      <c r="J36" s="8"/>
      <c r="K36" s="8"/>
      <c r="L36" s="8"/>
    </row>
    <row r="37" spans="8:12">
      <c r="H37" s="8"/>
      <c r="I37" s="8"/>
      <c r="J37" s="8"/>
      <c r="K37" s="8"/>
      <c r="L37" s="8"/>
    </row>
    <row r="38" spans="8:12">
      <c r="H38" s="8"/>
      <c r="I38" s="8"/>
      <c r="J38" s="8"/>
      <c r="K38" s="8"/>
      <c r="L38" s="8"/>
    </row>
    <row r="39" spans="8:12">
      <c r="H39" s="8"/>
      <c r="I39" s="8"/>
      <c r="J39" s="8"/>
      <c r="K39" s="8"/>
      <c r="L39" s="8"/>
    </row>
    <row r="40" spans="8:12">
      <c r="H40" s="8"/>
      <c r="I40" s="8"/>
      <c r="J40" s="8"/>
      <c r="K40" s="8"/>
      <c r="L40" s="8"/>
    </row>
    <row r="41" spans="8:12">
      <c r="H41" s="8"/>
      <c r="I41" s="8"/>
      <c r="J41" s="8"/>
      <c r="K41" s="8"/>
      <c r="L41" s="8"/>
    </row>
    <row r="42" spans="8:12">
      <c r="H42" s="8"/>
      <c r="I42" s="8"/>
      <c r="J42" s="8"/>
      <c r="K42" s="8"/>
      <c r="L42" s="8"/>
    </row>
    <row r="43" spans="8:12">
      <c r="H43" s="8"/>
      <c r="I43" s="8"/>
      <c r="J43" s="8"/>
      <c r="K43" s="8"/>
      <c r="L43" s="8"/>
    </row>
    <row r="44" spans="8:12">
      <c r="H44" s="8"/>
      <c r="I44" s="8"/>
      <c r="J44" s="8"/>
      <c r="K44" s="8"/>
      <c r="L44" s="8"/>
    </row>
  </sheetData>
  <mergeCells count="4">
    <mergeCell ref="A2:A4"/>
    <mergeCell ref="B2:D2"/>
    <mergeCell ref="E2:G2"/>
    <mergeCell ref="H2:I2"/>
  </mergeCells>
  <pageMargins left="0.7" right="0.7" top="0.75" bottom="0.75" header="0.3" footer="0.3"/>
  <pageSetup paperSize="9" scale="5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9F29315-8BE1-41FD-9D49-70AE69870A32}"/>
</file>

<file path=customXml/itemProps2.xml><?xml version="1.0" encoding="utf-8"?>
<ds:datastoreItem xmlns:ds="http://schemas.openxmlformats.org/officeDocument/2006/customXml" ds:itemID="{6C2EA60F-A277-431C-A7E9-B1158AA13375}"/>
</file>

<file path=customXml/itemProps3.xml><?xml version="1.0" encoding="utf-8"?>
<ds:datastoreItem xmlns:ds="http://schemas.openxmlformats.org/officeDocument/2006/customXml" ds:itemID="{4AF3D21D-737B-42AC-9EF5-83F5E29071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Media XPRIMM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vladb</dc:creator>
  <cp:keywords/>
  <dc:description/>
  <cp:lastModifiedBy>Daniela GHETU</cp:lastModifiedBy>
  <cp:revision/>
  <dcterms:created xsi:type="dcterms:W3CDTF">2012-06-01T14:22:41Z</dcterms:created>
  <dcterms:modified xsi:type="dcterms:W3CDTF">2025-04-24T08:35:42Z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  <property fmtid="{D5CDD505-2E9C-101B-9397-08002B2CF9AE}" pid="3" name="MediaServiceImageTags">
    <vt:lpwstr/>
  </property>
</Properties>
</file>