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50181BD2-FABD-47CA-936C-5C5551FFC3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" l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H16" i="1" l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11" i="1" l="1"/>
  <c r="I11" i="1"/>
  <c r="H12" i="1"/>
  <c r="I12" i="1"/>
  <c r="H13" i="1"/>
  <c r="I13" i="1"/>
  <c r="H10" i="1"/>
  <c r="I10" i="1"/>
  <c r="H14" i="1"/>
  <c r="I14" i="1"/>
  <c r="H15" i="1"/>
  <c r="I15" i="1"/>
  <c r="H7" i="1"/>
  <c r="I7" i="1"/>
  <c r="H8" i="1"/>
  <c r="I8" i="1"/>
  <c r="H6" i="1" l="1"/>
  <c r="I6" i="1"/>
  <c r="H9" i="1"/>
  <c r="I9" i="1"/>
  <c r="H5" i="1"/>
  <c r="I5" i="1"/>
</calcChain>
</file>

<file path=xl/sharedStrings.xml><?xml version="1.0" encoding="utf-8"?>
<sst xmlns="http://schemas.openxmlformats.org/spreadsheetml/2006/main" count="36" uniqueCount="29">
  <si>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</si>
  <si>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</si>
  <si>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</si>
  <si>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</si>
  <si>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</si>
  <si>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</si>
  <si>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</si>
  <si>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</si>
  <si>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</si>
  <si>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</si>
  <si>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</si>
  <si>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</si>
  <si>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MTPL</t>
  </si>
  <si>
    <t>Overall motor insurance</t>
  </si>
  <si>
    <t>Slovak currency: EUR</t>
  </si>
  <si>
    <t>Fire and other damages to property</t>
  </si>
  <si>
    <t>Sources:</t>
  </si>
  <si>
    <t>Insurance with profit participation</t>
  </si>
  <si>
    <t>Index-linked and unit-linked insurance</t>
  </si>
  <si>
    <t>Medical expense insurance</t>
  </si>
  <si>
    <t>Income protection insurance</t>
  </si>
  <si>
    <t>Marine, aviation and transport insurance</t>
  </si>
  <si>
    <t>Credit and suretyship insurance</t>
  </si>
  <si>
    <t>Miscellaneous financial loss</t>
  </si>
  <si>
    <t>Legal expenses insurance</t>
  </si>
  <si>
    <t>Assistance</t>
  </si>
  <si>
    <t>Other (including reinsurance)</t>
  </si>
  <si>
    <t xml:space="preserve"> National Bank of Slovakia (NBS)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</si>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</sst>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6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2" fillId="5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Border="1" applyProtection="1">
      <protection locked="0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3" fillId="0" borderId="1" xfId="1" applyFont="1" applyBorder="1" applyAlignment="1">
      <alignment horizontal="left" indent="2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6" fontId="3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view="pageBreakPreview" zoomScale="90" zoomScaleNormal="100" zoomScaleSheetLayoutView="90" workbookViewId="0">
      <selection activeCell="J6" sqref="J6"/>
    </sheetView>
  </sheetViews>
  <sheetFormatPr defaultColWidth="9.140625" defaultRowHeight="15" x14ac:dyDescent="0.2"/>
  <cols>
    <col min="1" max="1" width="42.5703125" style="2" customWidth="1"/>
    <col min="2" max="3" width="15.5703125" style="2" bestFit="1" customWidth="1"/>
    <col min="4" max="4" width="12.140625" style="2" bestFit="1" customWidth="1"/>
    <col min="5" max="6" width="15.5703125" style="2" bestFit="1" customWidth="1"/>
    <col min="7" max="7" width="12.140625" style="2" bestFit="1" customWidth="1"/>
    <col min="8" max="9" width="13.42578125" style="2" bestFit="1" customWidth="1"/>
    <col min="10" max="10" width="9.28515625" style="2" bestFit="1" customWidth="1"/>
    <col min="11" max="11" width="20.140625" style="2" bestFit="1" customWidth="1"/>
    <col min="12" max="12" width="12.140625" style="2" bestFit="1" customWidth="1"/>
    <col min="13" max="16384" width="9.140625" style="2"/>
  </cols>
  <sheetData>
    <row r="1" spans="1:9" x14ac:dyDescent="0.2">
      <c r="A1" s="1" t="s">
        <v>28</v>
      </c>
    </row>
    <row r="2" spans="1:9" x14ac:dyDescent="0.2">
      <c r="A2" s="12" t="s">
        <v>0</v>
      </c>
      <c r="B2" s="13" t="s">
        <v>1</v>
      </c>
      <c r="C2" s="13"/>
      <c r="D2" s="13"/>
      <c r="E2" s="14" t="s">
        <v>2</v>
      </c>
      <c r="F2" s="14"/>
      <c r="G2" s="14"/>
      <c r="H2" s="15" t="s">
        <v>3</v>
      </c>
      <c r="I2" s="15"/>
    </row>
    <row r="3" spans="1:9" x14ac:dyDescent="0.2">
      <c r="A3" s="12"/>
      <c r="B3" s="3">
        <v>2022</v>
      </c>
      <c r="C3" s="3">
        <v>2021</v>
      </c>
      <c r="D3" s="3" t="s">
        <v>4</v>
      </c>
      <c r="E3" s="3">
        <v>2022</v>
      </c>
      <c r="F3" s="3">
        <v>2021</v>
      </c>
      <c r="G3" s="3" t="s">
        <v>4</v>
      </c>
      <c r="H3" s="3">
        <v>2022</v>
      </c>
      <c r="I3" s="3">
        <v>2021</v>
      </c>
    </row>
    <row r="4" spans="1:9" x14ac:dyDescent="0.2">
      <c r="A4" s="12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9" x14ac:dyDescent="0.2">
      <c r="A5" s="4" t="s">
        <v>7</v>
      </c>
      <c r="B5" s="4">
        <v>1925.4805200000001</v>
      </c>
      <c r="C5" s="4">
        <v>1839.101379</v>
      </c>
      <c r="D5" s="4">
        <f>B5*100/C5-100</f>
        <v>4.6968123664269257</v>
      </c>
      <c r="E5" s="4">
        <v>1178.158551</v>
      </c>
      <c r="F5" s="4">
        <v>1019.58035</v>
      </c>
      <c r="G5" s="4">
        <f>E5*100/F5-100</f>
        <v>15.55328140641393</v>
      </c>
      <c r="H5" s="4">
        <f>B5*100/$B$5</f>
        <v>100</v>
      </c>
      <c r="I5" s="4">
        <f>C5*100/$C$5</f>
        <v>100</v>
      </c>
    </row>
    <row r="6" spans="1:9" x14ac:dyDescent="0.2">
      <c r="A6" s="4" t="s">
        <v>8</v>
      </c>
      <c r="B6" s="4">
        <v>795.69226000000003</v>
      </c>
      <c r="C6" s="4">
        <v>786.05267500000002</v>
      </c>
      <c r="D6" s="4">
        <f t="shared" ref="D6:D22" si="0">B6*100/C6-100</f>
        <v>1.2263281210766337</v>
      </c>
      <c r="E6" s="4">
        <v>583.859599</v>
      </c>
      <c r="F6" s="4">
        <v>563.08718799999997</v>
      </c>
      <c r="G6" s="4">
        <f t="shared" ref="G6:G22" si="1">E6*100/F6-100</f>
        <v>3.6890221341708127</v>
      </c>
      <c r="H6" s="4">
        <f t="shared" ref="H6:H9" si="2">B6*100/$B$5</f>
        <v>41.324347441333764</v>
      </c>
      <c r="I6" s="4">
        <f t="shared" ref="I6:I9" si="3">C6*100/$C$5</f>
        <v>42.741128030006223</v>
      </c>
    </row>
    <row r="7" spans="1:9" x14ac:dyDescent="0.2">
      <c r="A7" s="7" t="s">
        <v>17</v>
      </c>
      <c r="B7" s="7">
        <v>331.08770600000003</v>
      </c>
      <c r="C7" s="7">
        <v>362.84931900000004</v>
      </c>
      <c r="D7" s="7">
        <f t="shared" si="0"/>
        <v>-8.7533891719940016</v>
      </c>
      <c r="E7" s="7">
        <v>341.874461</v>
      </c>
      <c r="F7" s="7">
        <v>312.51923100000005</v>
      </c>
      <c r="G7" s="7">
        <f t="shared" si="1"/>
        <v>9.3930955564139254</v>
      </c>
      <c r="H7" s="7">
        <f t="shared" ref="H7:H8" si="4">B7*100/$B$5</f>
        <v>17.195069104100831</v>
      </c>
      <c r="I7" s="7">
        <f t="shared" ref="I7:I8" si="5">C7*100/$C$5</f>
        <v>19.729707298533871</v>
      </c>
    </row>
    <row r="8" spans="1:9" x14ac:dyDescent="0.2">
      <c r="A8" s="7" t="s">
        <v>18</v>
      </c>
      <c r="B8" s="7">
        <v>232.70683099999999</v>
      </c>
      <c r="C8" s="7">
        <v>219.121566</v>
      </c>
      <c r="D8" s="7">
        <f t="shared" si="0"/>
        <v>6.1998758260060924</v>
      </c>
      <c r="E8" s="7">
        <v>152.74317099999999</v>
      </c>
      <c r="F8" s="7">
        <v>158.49413699999999</v>
      </c>
      <c r="G8" s="7">
        <f t="shared" si="1"/>
        <v>-3.6285039363948215</v>
      </c>
      <c r="H8" s="7">
        <f t="shared" si="4"/>
        <v>12.085649716155007</v>
      </c>
      <c r="I8" s="7">
        <f t="shared" si="5"/>
        <v>11.914599624689858</v>
      </c>
    </row>
    <row r="9" spans="1:9" x14ac:dyDescent="0.2">
      <c r="A9" s="7" t="s">
        <v>26</v>
      </c>
      <c r="B9" s="7">
        <v>231.89772399999998</v>
      </c>
      <c r="C9" s="7">
        <v>204.08178999999998</v>
      </c>
      <c r="D9" s="7">
        <f t="shared" si="0"/>
        <v>13.629797151426402</v>
      </c>
      <c r="E9" s="7">
        <v>89.241969000000012</v>
      </c>
      <c r="F9" s="7">
        <v>92.073821999999993</v>
      </c>
      <c r="G9" s="7">
        <f t="shared" si="1"/>
        <v>-3.0756331587929395</v>
      </c>
      <c r="H9" s="7">
        <f t="shared" si="2"/>
        <v>12.043628673013009</v>
      </c>
      <c r="I9" s="7">
        <f t="shared" si="3"/>
        <v>11.0968211067825</v>
      </c>
    </row>
    <row r="10" spans="1:9" x14ac:dyDescent="0.2">
      <c r="A10" s="4" t="s">
        <v>9</v>
      </c>
      <c r="B10" s="4">
        <v>1129.78826</v>
      </c>
      <c r="C10" s="4">
        <v>1053.0487039999998</v>
      </c>
      <c r="D10" s="4">
        <f t="shared" si="0"/>
        <v>7.287370062610151</v>
      </c>
      <c r="E10" s="4">
        <v>594.2989520000001</v>
      </c>
      <c r="F10" s="4">
        <v>456.49316199999998</v>
      </c>
      <c r="G10" s="4">
        <f t="shared" si="1"/>
        <v>30.18791987950965</v>
      </c>
      <c r="H10" s="4">
        <f>B10*100/$B$5</f>
        <v>58.675652558666236</v>
      </c>
      <c r="I10" s="4">
        <f>C10*100/$C$5</f>
        <v>57.25887196999377</v>
      </c>
    </row>
    <row r="11" spans="1:9" x14ac:dyDescent="0.2">
      <c r="A11" s="7" t="s">
        <v>19</v>
      </c>
      <c r="B11" s="6">
        <v>29.165611000000002</v>
      </c>
      <c r="C11" s="6">
        <v>5.3640540000000003</v>
      </c>
      <c r="D11" s="6">
        <f t="shared" si="0"/>
        <v>443.72329212196598</v>
      </c>
      <c r="E11" s="6">
        <v>6.4561189999999993</v>
      </c>
      <c r="F11" s="6">
        <v>1.6694720000000001</v>
      </c>
      <c r="G11" s="6">
        <f t="shared" si="1"/>
        <v>286.71621925974193</v>
      </c>
      <c r="H11" s="6">
        <f t="shared" ref="H11:H15" si="6">B11*100/$B$5</f>
        <v>1.5147185700949082</v>
      </c>
      <c r="I11" s="6">
        <f t="shared" ref="I11:I15" si="7">C11*100/$C$5</f>
        <v>0.2916671185857449</v>
      </c>
    </row>
    <row r="12" spans="1:9" x14ac:dyDescent="0.2">
      <c r="A12" s="7" t="s">
        <v>20</v>
      </c>
      <c r="B12" s="7">
        <v>117.00027499999999</v>
      </c>
      <c r="C12" s="7">
        <v>115.788342</v>
      </c>
      <c r="D12" s="7">
        <f t="shared" si="0"/>
        <v>1.0466796389570732</v>
      </c>
      <c r="E12" s="7">
        <v>40.372717999999999</v>
      </c>
      <c r="F12" s="7">
        <v>30.321341</v>
      </c>
      <c r="G12" s="7">
        <f t="shared" si="1"/>
        <v>33.149513407075233</v>
      </c>
      <c r="H12" s="7">
        <f t="shared" si="6"/>
        <v>6.0764195630501616</v>
      </c>
      <c r="I12" s="7">
        <f t="shared" si="7"/>
        <v>6.2959194812283377</v>
      </c>
    </row>
    <row r="13" spans="1:9" x14ac:dyDescent="0.2">
      <c r="A13" s="7" t="s">
        <v>15</v>
      </c>
      <c r="B13" s="7">
        <v>238.14981599999999</v>
      </c>
      <c r="C13" s="7">
        <v>231.87717999999998</v>
      </c>
      <c r="D13" s="7">
        <f t="shared" si="0"/>
        <v>2.7051545132643042</v>
      </c>
      <c r="E13" s="7">
        <v>159.71695399999999</v>
      </c>
      <c r="F13" s="7">
        <v>72.479146</v>
      </c>
      <c r="G13" s="7">
        <f t="shared" si="1"/>
        <v>120.36263230805724</v>
      </c>
      <c r="H13" s="7">
        <f t="shared" si="6"/>
        <v>12.368331620410265</v>
      </c>
      <c r="I13" s="7">
        <f t="shared" si="7"/>
        <v>12.608178246600074</v>
      </c>
    </row>
    <row r="14" spans="1:9" s="1" customFormat="1" x14ac:dyDescent="0.2">
      <c r="A14" s="9" t="s">
        <v>13</v>
      </c>
      <c r="B14" s="9">
        <v>634.62764600000003</v>
      </c>
      <c r="C14" s="9">
        <v>600.70887300000004</v>
      </c>
      <c r="D14" s="9">
        <f t="shared" si="0"/>
        <v>5.6464577975361436</v>
      </c>
      <c r="E14" s="9">
        <v>360.30760399999997</v>
      </c>
      <c r="F14" s="9">
        <v>342.049802</v>
      </c>
      <c r="G14" s="9">
        <f t="shared" si="1"/>
        <v>5.3377613123132335</v>
      </c>
      <c r="H14" s="9">
        <f t="shared" si="6"/>
        <v>32.959442560343327</v>
      </c>
      <c r="I14" s="9">
        <f t="shared" si="7"/>
        <v>32.663173431289131</v>
      </c>
    </row>
    <row r="15" spans="1:9" x14ac:dyDescent="0.2">
      <c r="A15" s="10" t="s">
        <v>10</v>
      </c>
      <c r="B15" s="7">
        <v>320.02330000000001</v>
      </c>
      <c r="C15" s="7">
        <v>297.60232500000001</v>
      </c>
      <c r="D15" s="7">
        <f t="shared" si="0"/>
        <v>7.5338709131388697</v>
      </c>
      <c r="E15" s="7">
        <v>183.43038899999999</v>
      </c>
      <c r="F15" s="7">
        <v>156.72647800000001</v>
      </c>
      <c r="G15" s="7">
        <f t="shared" si="1"/>
        <v>17.038544693130902</v>
      </c>
      <c r="H15" s="7">
        <f t="shared" si="6"/>
        <v>16.620438206250977</v>
      </c>
      <c r="I15" s="7">
        <f t="shared" si="7"/>
        <v>16.181942355011415</v>
      </c>
    </row>
    <row r="16" spans="1:9" x14ac:dyDescent="0.2">
      <c r="A16" s="10" t="s">
        <v>12</v>
      </c>
      <c r="B16" s="7">
        <v>314.60434600000002</v>
      </c>
      <c r="C16" s="7">
        <v>303.10654800000003</v>
      </c>
      <c r="D16" s="7">
        <f t="shared" si="0"/>
        <v>3.7933189090985877</v>
      </c>
      <c r="E16" s="7">
        <v>176.87721500000001</v>
      </c>
      <c r="F16" s="7">
        <v>185.32332399999999</v>
      </c>
      <c r="G16" s="7">
        <f t="shared" si="1"/>
        <v>-4.5574991952982629</v>
      </c>
      <c r="H16" s="7">
        <f t="shared" ref="H16:H22" si="8">B16*100/$B$5</f>
        <v>16.339004354092349</v>
      </c>
      <c r="I16" s="7">
        <f t="shared" ref="I16:I22" si="9">C16*100/$C$5</f>
        <v>16.481231076277716</v>
      </c>
    </row>
    <row r="17" spans="1:12" x14ac:dyDescent="0.2">
      <c r="A17" s="7" t="s">
        <v>11</v>
      </c>
      <c r="B17" s="7">
        <v>63.696025999999996</v>
      </c>
      <c r="C17" s="7">
        <v>66.780017999999998</v>
      </c>
      <c r="D17" s="7">
        <f t="shared" si="0"/>
        <v>-4.6181359220358473</v>
      </c>
      <c r="E17" s="7">
        <v>22.852588000000001</v>
      </c>
      <c r="F17" s="7">
        <v>20.585437000000002</v>
      </c>
      <c r="G17" s="7">
        <f t="shared" si="1"/>
        <v>11.013373191931748</v>
      </c>
      <c r="H17" s="7">
        <f t="shared" si="8"/>
        <v>3.3080587073402326</v>
      </c>
      <c r="I17" s="7">
        <f t="shared" si="9"/>
        <v>3.6311221753480072</v>
      </c>
    </row>
    <row r="18" spans="1:12" x14ac:dyDescent="0.2">
      <c r="A18" s="7" t="s">
        <v>21</v>
      </c>
      <c r="B18" s="7">
        <v>6.0936459999999997</v>
      </c>
      <c r="C18" s="7">
        <v>6.1731850000000001</v>
      </c>
      <c r="D18" s="7">
        <f t="shared" si="0"/>
        <v>-1.2884596849114445</v>
      </c>
      <c r="E18" s="7">
        <v>1.9468289999999999</v>
      </c>
      <c r="F18" s="7">
        <v>0.15482300000000002</v>
      </c>
      <c r="G18" s="16">
        <f t="shared" si="1"/>
        <v>1157.4546417521942</v>
      </c>
      <c r="H18" s="7">
        <f t="shared" si="8"/>
        <v>0.31647404046445504</v>
      </c>
      <c r="I18" s="7">
        <f t="shared" si="9"/>
        <v>0.33566311626369566</v>
      </c>
    </row>
    <row r="19" spans="1:12" x14ac:dyDescent="0.2">
      <c r="A19" s="7" t="s">
        <v>22</v>
      </c>
      <c r="B19" s="7">
        <v>0.97735000000000005</v>
      </c>
      <c r="C19" s="7">
        <v>-1.0404380000000002</v>
      </c>
      <c r="D19" s="7">
        <f t="shared" si="0"/>
        <v>-193.93639986236565</v>
      </c>
      <c r="E19" s="7">
        <v>-4.1115829999999995</v>
      </c>
      <c r="F19" s="7">
        <v>-16.526113000000002</v>
      </c>
      <c r="G19" s="7">
        <f t="shared" si="1"/>
        <v>-75.120689299413613</v>
      </c>
      <c r="H19" s="7">
        <f t="shared" si="8"/>
        <v>5.0758758130671711E-2</v>
      </c>
      <c r="I19" s="7">
        <f t="shared" si="9"/>
        <v>-5.6573172739706822E-2</v>
      </c>
    </row>
    <row r="20" spans="1:12" x14ac:dyDescent="0.2">
      <c r="A20" s="7" t="s">
        <v>23</v>
      </c>
      <c r="B20" s="7">
        <v>15.226129</v>
      </c>
      <c r="C20" s="7">
        <v>11.696101000000001</v>
      </c>
      <c r="D20" s="7">
        <f t="shared" si="0"/>
        <v>30.181237320026554</v>
      </c>
      <c r="E20" s="7">
        <v>1.2149760000000001</v>
      </c>
      <c r="F20" s="7">
        <v>1.4351069999999999</v>
      </c>
      <c r="G20" s="7">
        <f t="shared" si="1"/>
        <v>-15.338995628897351</v>
      </c>
      <c r="H20" s="7">
        <f t="shared" si="8"/>
        <v>0.79077034754940034</v>
      </c>
      <c r="I20" s="7">
        <f t="shared" si="9"/>
        <v>0.63596825784338673</v>
      </c>
    </row>
    <row r="21" spans="1:12" x14ac:dyDescent="0.2">
      <c r="A21" s="7" t="s">
        <v>24</v>
      </c>
      <c r="B21" s="7">
        <v>2.126055</v>
      </c>
      <c r="C21" s="7">
        <v>2.1469969999999998</v>
      </c>
      <c r="D21" s="7">
        <f t="shared" si="0"/>
        <v>-0.97540890834964955</v>
      </c>
      <c r="E21" s="7">
        <v>0.108516</v>
      </c>
      <c r="F21" s="7">
        <v>0.11969400000000001</v>
      </c>
      <c r="G21" s="7">
        <f t="shared" si="1"/>
        <v>-9.3388139756378905</v>
      </c>
      <c r="H21" s="7">
        <f t="shared" si="8"/>
        <v>0.11041685324346984</v>
      </c>
      <c r="I21" s="7">
        <f t="shared" si="9"/>
        <v>0.11674163395861387</v>
      </c>
    </row>
    <row r="22" spans="1:12" x14ac:dyDescent="0.2">
      <c r="A22" s="7" t="s">
        <v>25</v>
      </c>
      <c r="B22" s="7">
        <v>22.725705000000001</v>
      </c>
      <c r="C22" s="7">
        <v>13.554390999999999</v>
      </c>
      <c r="D22" s="7">
        <f t="shared" si="0"/>
        <v>67.663047347534871</v>
      </c>
      <c r="E22" s="7">
        <v>5.4342309999999996</v>
      </c>
      <c r="F22" s="7">
        <v>4.2044509999999997</v>
      </c>
      <c r="G22" s="7">
        <f t="shared" si="1"/>
        <v>29.249478707208141</v>
      </c>
      <c r="H22" s="7">
        <f t="shared" si="8"/>
        <v>1.1802614861042584</v>
      </c>
      <c r="I22" s="7">
        <f t="shared" si="9"/>
        <v>0.73701162724211078</v>
      </c>
    </row>
    <row r="23" spans="1:12" x14ac:dyDescent="0.2">
      <c r="A23" s="1" t="s">
        <v>16</v>
      </c>
    </row>
    <row r="24" spans="1:12" x14ac:dyDescent="0.2">
      <c r="A24" s="2" t="s">
        <v>27</v>
      </c>
    </row>
    <row r="25" spans="1:12" x14ac:dyDescent="0.2">
      <c r="A25" s="11" t="s">
        <v>14</v>
      </c>
    </row>
    <row r="27" spans="1:12" x14ac:dyDescent="0.2">
      <c r="H27" s="8"/>
      <c r="I27" s="8"/>
      <c r="J27" s="8"/>
      <c r="K27" s="8"/>
      <c r="L27" s="8"/>
    </row>
    <row r="28" spans="1:12" x14ac:dyDescent="0.2">
      <c r="H28" s="8"/>
      <c r="I28" s="8"/>
      <c r="J28" s="8"/>
      <c r="K28" s="8"/>
      <c r="L28" s="8"/>
    </row>
    <row r="29" spans="1:12" x14ac:dyDescent="0.2">
      <c r="H29" s="8"/>
      <c r="I29" s="8"/>
      <c r="J29" s="8"/>
      <c r="K29" s="8"/>
      <c r="L29" s="8"/>
    </row>
    <row r="30" spans="1:12" x14ac:dyDescent="0.2">
      <c r="H30" s="8"/>
      <c r="I30" s="8"/>
      <c r="J30" s="8"/>
      <c r="K30" s="8"/>
      <c r="L30" s="8"/>
    </row>
    <row r="31" spans="1:12" x14ac:dyDescent="0.2">
      <c r="H31" s="8"/>
      <c r="I31" s="8"/>
      <c r="J31" s="8"/>
      <c r="K31" s="8"/>
      <c r="L31" s="8"/>
    </row>
    <row r="32" spans="1:12" x14ac:dyDescent="0.2">
      <c r="H32" s="8"/>
      <c r="I32" s="8"/>
      <c r="J32" s="8"/>
      <c r="K32" s="8"/>
      <c r="L32" s="8"/>
    </row>
    <row r="33" spans="8:12" x14ac:dyDescent="0.2">
      <c r="H33" s="8"/>
      <c r="I33" s="8"/>
      <c r="J33" s="8"/>
      <c r="K33" s="8"/>
      <c r="L33" s="8"/>
    </row>
    <row r="34" spans="8:12" x14ac:dyDescent="0.2">
      <c r="H34" s="8"/>
      <c r="I34" s="8"/>
      <c r="J34" s="8"/>
      <c r="K34" s="8"/>
      <c r="L34" s="8"/>
    </row>
    <row r="35" spans="8:12" x14ac:dyDescent="0.2">
      <c r="H35" s="8"/>
      <c r="I35" s="8"/>
      <c r="J35" s="8"/>
      <c r="K35" s="8"/>
      <c r="L35" s="8"/>
    </row>
    <row r="36" spans="8:12" x14ac:dyDescent="0.2">
      <c r="H36" s="8"/>
      <c r="I36" s="8"/>
      <c r="J36" s="8"/>
      <c r="K36" s="8"/>
      <c r="L36" s="8"/>
    </row>
    <row r="37" spans="8:12" x14ac:dyDescent="0.2">
      <c r="H37" s="8"/>
      <c r="I37" s="8"/>
      <c r="J37" s="8"/>
      <c r="K37" s="8"/>
      <c r="L37" s="8"/>
    </row>
    <row r="38" spans="8:12" x14ac:dyDescent="0.2">
      <c r="H38" s="8"/>
      <c r="I38" s="8"/>
      <c r="J38" s="8"/>
      <c r="K38" s="8"/>
      <c r="L38" s="8"/>
    </row>
    <row r="39" spans="8:12" x14ac:dyDescent="0.2">
      <c r="H39" s="8"/>
      <c r="I39" s="8"/>
      <c r="J39" s="8"/>
      <c r="K39" s="8"/>
      <c r="L39" s="8"/>
    </row>
    <row r="40" spans="8:12" x14ac:dyDescent="0.2">
      <c r="H40" s="8"/>
      <c r="I40" s="8"/>
      <c r="J40" s="8"/>
      <c r="K40" s="8"/>
      <c r="L40" s="8"/>
    </row>
    <row r="41" spans="8:12" x14ac:dyDescent="0.2">
      <c r="H41" s="8"/>
      <c r="I41" s="8"/>
      <c r="J41" s="8"/>
      <c r="K41" s="8"/>
      <c r="L41" s="8"/>
    </row>
    <row r="42" spans="8:12" x14ac:dyDescent="0.2">
      <c r="H42" s="8"/>
      <c r="I42" s="8"/>
      <c r="J42" s="8"/>
      <c r="K42" s="8"/>
      <c r="L42" s="8"/>
    </row>
    <row r="43" spans="8:12" x14ac:dyDescent="0.2">
      <c r="H43" s="8"/>
      <c r="I43" s="8"/>
      <c r="J43" s="8"/>
      <c r="K43" s="8"/>
      <c r="L43" s="8"/>
    </row>
    <row r="44" spans="8:12" x14ac:dyDescent="0.2">
      <c r="H44" s="8"/>
      <c r="I44" s="8"/>
      <c r="J44" s="8"/>
      <c r="K44" s="8"/>
      <c r="L44" s="8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2012-06-01T14:22:41Z</dcterms:created>
  <dcterms:modified xsi:type="dcterms:W3CDTF">2023-03-27T16:43:18Z</dcterms:modified>
</cp:coreProperties>
</file>