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k Rep 2021 NBS\"/>
    </mc:Choice>
  </mc:AlternateContent>
  <xr:revisionPtr revIDLastSave="0" documentId="13_ncr:1_{C0AC2E1C-9A8F-4336-AEB1-0710446B7C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1" l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5" i="1"/>
  <c r="H23" i="1"/>
  <c r="I23" i="1"/>
  <c r="H16" i="1" l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11" i="1" l="1"/>
  <c r="I11" i="1"/>
  <c r="H12" i="1"/>
  <c r="I12" i="1"/>
  <c r="H13" i="1"/>
  <c r="I13" i="1"/>
  <c r="H10" i="1"/>
  <c r="I10" i="1"/>
  <c r="H14" i="1"/>
  <c r="I14" i="1"/>
  <c r="H15" i="1"/>
  <c r="I15" i="1"/>
  <c r="H7" i="1"/>
  <c r="I7" i="1"/>
  <c r="H8" i="1"/>
  <c r="I8" i="1"/>
  <c r="H6" i="1" l="1"/>
  <c r="I6" i="1"/>
  <c r="H9" i="1"/>
  <c r="I9" i="1"/>
  <c r="H5" i="1"/>
  <c r="I5" i="1"/>
</calcChain>
</file>

<file path=xl/sharedStrings.xml><?xml version="1.0" encoding="utf-8"?>
<sst xmlns="http://schemas.openxmlformats.org/spreadsheetml/2006/main" count="37" uniqueCount="30">
  <si>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</si>
  <si>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</si>
  <si>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</si>
  <si>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</si>
  <si>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</si>
  <si>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</si>
  <si>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</si>
  <si>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</si>
  <si>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</si>
  <si>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</si>
  <si>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Motor Hull</t>
  </si>
  <si>
    <t>GTPL</t>
  </si>
  <si>
    <t>MTPL</t>
  </si>
  <si>
    <t>Overall motor insurance</t>
  </si>
  <si>
    <t>Slovak currency: EUR</t>
  </si>
  <si>
    <t>Fire and other damages to property</t>
  </si>
  <si>
    <t>Sources:</t>
  </si>
  <si>
    <t>Insurance with profit participation</t>
  </si>
  <si>
    <t>Index-linked and unit-linked insurance</t>
  </si>
  <si>
    <t>Medical expense insurance</t>
  </si>
  <si>
    <t>Income protection insurance</t>
  </si>
  <si>
    <t>Marine, aviation and transport insurance</t>
  </si>
  <si>
    <t>Credit and suretyship insurance</t>
  </si>
  <si>
    <t>Miscellaneous financial loss</t>
  </si>
  <si>
    <t>Legal expenses insurance</t>
  </si>
  <si>
    <t>Assistance</t>
  </si>
  <si>
    <t xml:space="preserve"> National Bank of Slovakia (NBS).</t>
  </si>
  <si>
    <t>Other</t>
  </si>
  <si>
    <t>Other (including reinsurance)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</si>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</sst>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164" fontId="2" fillId="5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164" fontId="5" fillId="0" borderId="1" xfId="1" applyFont="1" applyBorder="1" applyProtection="1">
      <protection locked="0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3" fillId="0" borderId="1" xfId="1" applyFont="1" applyBorder="1" applyAlignment="1">
      <alignment horizontal="left" indent="2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view="pageBreakPreview" zoomScale="90" zoomScaleNormal="100" zoomScaleSheetLayoutView="90" workbookViewId="0">
      <selection activeCell="H23" sqref="H23"/>
    </sheetView>
  </sheetViews>
  <sheetFormatPr defaultColWidth="9.140625" defaultRowHeight="15" x14ac:dyDescent="0.2"/>
  <cols>
    <col min="1" max="1" width="42.5703125" style="2" customWidth="1"/>
    <col min="2" max="2" width="15.42578125" style="2" customWidth="1"/>
    <col min="3" max="9" width="15.7109375" style="2" customWidth="1"/>
    <col min="10" max="10" width="9.28515625" style="2" bestFit="1" customWidth="1"/>
    <col min="11" max="11" width="20.140625" style="2" bestFit="1" customWidth="1"/>
    <col min="12" max="12" width="12.140625" style="2" bestFit="1" customWidth="1"/>
    <col min="13" max="16384" width="9.140625" style="2"/>
  </cols>
  <sheetData>
    <row r="1" spans="1:9" x14ac:dyDescent="0.2">
      <c r="A1" s="1" t="s">
        <v>29</v>
      </c>
    </row>
    <row r="2" spans="1:9" x14ac:dyDescent="0.2">
      <c r="A2" s="12" t="s">
        <v>0</v>
      </c>
      <c r="B2" s="13" t="s">
        <v>1</v>
      </c>
      <c r="C2" s="13"/>
      <c r="D2" s="13"/>
      <c r="E2" s="14" t="s">
        <v>2</v>
      </c>
      <c r="F2" s="14"/>
      <c r="G2" s="14"/>
      <c r="H2" s="15" t="s">
        <v>3</v>
      </c>
      <c r="I2" s="15"/>
    </row>
    <row r="3" spans="1:9" x14ac:dyDescent="0.2">
      <c r="A3" s="12"/>
      <c r="B3" s="3">
        <v>2021</v>
      </c>
      <c r="C3" s="3">
        <v>2020</v>
      </c>
      <c r="D3" s="3" t="s">
        <v>4</v>
      </c>
      <c r="E3" s="3">
        <v>2021</v>
      </c>
      <c r="F3" s="3">
        <v>2020</v>
      </c>
      <c r="G3" s="3" t="s">
        <v>4</v>
      </c>
      <c r="H3" s="3">
        <v>2021</v>
      </c>
      <c r="I3" s="3">
        <v>2020</v>
      </c>
    </row>
    <row r="4" spans="1:9" x14ac:dyDescent="0.2">
      <c r="A4" s="12"/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</row>
    <row r="5" spans="1:9" x14ac:dyDescent="0.2">
      <c r="A5" s="4" t="s">
        <v>7</v>
      </c>
      <c r="B5" s="4">
        <v>2149.2286300000001</v>
      </c>
      <c r="C5" s="4">
        <v>2223.6049488899998</v>
      </c>
      <c r="D5" s="4">
        <f>B5*100/C5-100</f>
        <v>-3.344853092143353</v>
      </c>
      <c r="E5" s="4">
        <v>1164.3365790299999</v>
      </c>
      <c r="F5" s="4">
        <v>1262.79572104</v>
      </c>
      <c r="G5" s="4">
        <f>E5*100/F5-100</f>
        <v>-7.7969176145855243</v>
      </c>
      <c r="H5" s="4">
        <f>B5*100/$B$5</f>
        <v>100</v>
      </c>
      <c r="I5" s="4">
        <f>C5*100/$C$5</f>
        <v>100</v>
      </c>
    </row>
    <row r="6" spans="1:9" x14ac:dyDescent="0.2">
      <c r="A6" s="4" t="s">
        <v>8</v>
      </c>
      <c r="B6" s="4">
        <v>911.73444727000003</v>
      </c>
      <c r="C6" s="4">
        <v>935.68165411000007</v>
      </c>
      <c r="D6" s="4">
        <f t="shared" ref="D6:D23" si="0">B6*100/C6-100</f>
        <v>-2.559332731897797</v>
      </c>
      <c r="E6" s="4">
        <v>627.48475864</v>
      </c>
      <c r="F6" s="4">
        <v>638.56841502999998</v>
      </c>
      <c r="G6" s="4">
        <f t="shared" ref="G6:G23" si="1">E6*100/F6-100</f>
        <v>-1.7357038226638934</v>
      </c>
      <c r="H6" s="4">
        <f t="shared" ref="H6:H9" si="2">B6*100/$B$5</f>
        <v>42.421473199433422</v>
      </c>
      <c r="I6" s="4">
        <f t="shared" ref="I6:I9" si="3">C6*100/$C$5</f>
        <v>42.079491439209221</v>
      </c>
    </row>
    <row r="7" spans="1:9" x14ac:dyDescent="0.2">
      <c r="A7" s="7" t="s">
        <v>17</v>
      </c>
      <c r="B7" s="7">
        <v>377.68147368000001</v>
      </c>
      <c r="C7" s="7">
        <v>421.14057500000001</v>
      </c>
      <c r="D7" s="7">
        <f t="shared" si="0"/>
        <v>-10.319381199496164</v>
      </c>
      <c r="E7" s="7">
        <v>334.89973083999996</v>
      </c>
      <c r="F7" s="7">
        <v>361.74030062999998</v>
      </c>
      <c r="G7" s="7">
        <f t="shared" si="1"/>
        <v>-7.4198450499584823</v>
      </c>
      <c r="H7" s="7">
        <f t="shared" ref="H7:H8" si="4">B7*100/$B$5</f>
        <v>17.572884913598045</v>
      </c>
      <c r="I7" s="7">
        <f t="shared" ref="I7:I8" si="5">C7*100/$C$5</f>
        <v>18.93954118110004</v>
      </c>
    </row>
    <row r="8" spans="1:9" x14ac:dyDescent="0.2">
      <c r="A8" s="7" t="s">
        <v>18</v>
      </c>
      <c r="B8" s="7">
        <v>241.88547735</v>
      </c>
      <c r="C8" s="7">
        <v>232.18222047</v>
      </c>
      <c r="D8" s="7">
        <f t="shared" si="0"/>
        <v>4.1791558631655619</v>
      </c>
      <c r="E8" s="7">
        <v>177.27225709000001</v>
      </c>
      <c r="F8" s="7">
        <v>167.89475984999999</v>
      </c>
      <c r="G8" s="7">
        <f t="shared" si="1"/>
        <v>5.5853424182970599</v>
      </c>
      <c r="H8" s="7">
        <f t="shared" si="4"/>
        <v>11.254525180506272</v>
      </c>
      <c r="I8" s="7">
        <f t="shared" si="5"/>
        <v>10.441702811729346</v>
      </c>
    </row>
    <row r="9" spans="1:9" x14ac:dyDescent="0.2">
      <c r="A9" s="7" t="s">
        <v>28</v>
      </c>
      <c r="B9" s="7">
        <v>292.16749623999999</v>
      </c>
      <c r="C9" s="7">
        <v>282.35885863999999</v>
      </c>
      <c r="D9" s="7">
        <f t="shared" si="0"/>
        <v>3.4738196801205277</v>
      </c>
      <c r="E9" s="7">
        <v>115.31277171000001</v>
      </c>
      <c r="F9" s="7">
        <v>108.93335455000002</v>
      </c>
      <c r="G9" s="7">
        <f t="shared" si="1"/>
        <v>5.8562569622069844</v>
      </c>
      <c r="H9" s="7">
        <f t="shared" si="2"/>
        <v>13.594063105329097</v>
      </c>
      <c r="I9" s="7">
        <f t="shared" si="3"/>
        <v>12.698247446379833</v>
      </c>
    </row>
    <row r="10" spans="1:9" x14ac:dyDescent="0.2">
      <c r="A10" s="4" t="s">
        <v>9</v>
      </c>
      <c r="B10" s="4">
        <v>1237.4941827299999</v>
      </c>
      <c r="C10" s="4">
        <v>1287.9232947799999</v>
      </c>
      <c r="D10" s="4">
        <f t="shared" si="0"/>
        <v>-3.915536915466248</v>
      </c>
      <c r="E10" s="4">
        <v>536.85182038999994</v>
      </c>
      <c r="F10" s="4">
        <v>624.22730601000001</v>
      </c>
      <c r="G10" s="4">
        <f t="shared" si="1"/>
        <v>-13.997382808915503</v>
      </c>
      <c r="H10" s="4">
        <f>B10*100/$B$5</f>
        <v>57.578526800566578</v>
      </c>
      <c r="I10" s="4">
        <f>C10*100/$C$5</f>
        <v>57.920508560790779</v>
      </c>
    </row>
    <row r="11" spans="1:9" x14ac:dyDescent="0.2">
      <c r="A11" s="7" t="s">
        <v>19</v>
      </c>
      <c r="B11" s="6">
        <v>11.71310764</v>
      </c>
      <c r="C11" s="6">
        <v>7.6581260199999992</v>
      </c>
      <c r="D11" s="6">
        <f t="shared" si="0"/>
        <v>52.950050827186601</v>
      </c>
      <c r="E11" s="6">
        <v>2.4765447300000001</v>
      </c>
      <c r="F11" s="6">
        <v>2.4534773799999998</v>
      </c>
      <c r="G11" s="6">
        <f t="shared" si="1"/>
        <v>0.94019004161351916</v>
      </c>
      <c r="H11" s="6">
        <f t="shared" ref="H11:H15" si="6">B11*100/$B$5</f>
        <v>0.54499123436672259</v>
      </c>
      <c r="I11" s="6">
        <f t="shared" ref="I11:I15" si="7">C11*100/$C$5</f>
        <v>0.34440137506542495</v>
      </c>
    </row>
    <row r="12" spans="1:9" x14ac:dyDescent="0.2">
      <c r="A12" s="7" t="s">
        <v>20</v>
      </c>
      <c r="B12" s="7">
        <v>119.71347647999998</v>
      </c>
      <c r="C12" s="7">
        <v>122.86279813000002</v>
      </c>
      <c r="D12" s="7">
        <f t="shared" si="0"/>
        <v>-2.5632833517821751</v>
      </c>
      <c r="E12" s="7">
        <v>33.13612629</v>
      </c>
      <c r="F12" s="7">
        <v>35.541865969999996</v>
      </c>
      <c r="G12" s="7">
        <f t="shared" si="1"/>
        <v>-6.7687489509712861</v>
      </c>
      <c r="H12" s="7">
        <f t="shared" si="6"/>
        <v>5.5700670840216748</v>
      </c>
      <c r="I12" s="7">
        <f t="shared" si="7"/>
        <v>5.5253878703288475</v>
      </c>
    </row>
    <row r="13" spans="1:9" x14ac:dyDescent="0.2">
      <c r="A13" s="7" t="s">
        <v>15</v>
      </c>
      <c r="B13" s="7">
        <v>275.58334409999998</v>
      </c>
      <c r="C13" s="7">
        <v>301.86448525999998</v>
      </c>
      <c r="D13" s="7">
        <f t="shared" si="0"/>
        <v>-8.7062713380687029</v>
      </c>
      <c r="E13" s="7">
        <v>84.212330069999993</v>
      </c>
      <c r="F13" s="7">
        <v>120.13395535000001</v>
      </c>
      <c r="G13" s="7">
        <f t="shared" si="1"/>
        <v>-29.901309063990638</v>
      </c>
      <c r="H13" s="7">
        <f t="shared" si="6"/>
        <v>12.822430347952324</v>
      </c>
      <c r="I13" s="7">
        <f t="shared" si="7"/>
        <v>13.575454822165581</v>
      </c>
    </row>
    <row r="14" spans="1:9" s="1" customFormat="1" x14ac:dyDescent="0.2">
      <c r="A14" s="9" t="s">
        <v>13</v>
      </c>
      <c r="B14" s="9">
        <v>715.3015922300001</v>
      </c>
      <c r="C14" s="9">
        <v>734.84574870999995</v>
      </c>
      <c r="D14" s="9">
        <f t="shared" si="0"/>
        <v>-2.6596270733428184</v>
      </c>
      <c r="E14" s="9">
        <v>403.46022920000001</v>
      </c>
      <c r="F14" s="9">
        <v>401.05134176000001</v>
      </c>
      <c r="G14" s="9">
        <f t="shared" si="1"/>
        <v>0.60064315691569448</v>
      </c>
      <c r="H14" s="9">
        <f t="shared" si="6"/>
        <v>33.281782228538432</v>
      </c>
      <c r="I14" s="9">
        <f t="shared" si="7"/>
        <v>33.047495647858995</v>
      </c>
    </row>
    <row r="15" spans="1:9" x14ac:dyDescent="0.2">
      <c r="A15" s="10" t="s">
        <v>10</v>
      </c>
      <c r="B15" s="7">
        <v>358.98327337000001</v>
      </c>
      <c r="C15" s="7">
        <v>371.51466041999998</v>
      </c>
      <c r="D15" s="7">
        <f t="shared" si="0"/>
        <v>-3.3730531752995034</v>
      </c>
      <c r="E15" s="7">
        <v>188.88855604000003</v>
      </c>
      <c r="F15" s="7">
        <v>198.79975400000001</v>
      </c>
      <c r="G15" s="7">
        <f t="shared" si="1"/>
        <v>-4.9855182215165001</v>
      </c>
      <c r="H15" s="7">
        <f t="shared" si="6"/>
        <v>16.702889043963648</v>
      </c>
      <c r="I15" s="7">
        <f t="shared" si="7"/>
        <v>16.707763697209625</v>
      </c>
    </row>
    <row r="16" spans="1:9" x14ac:dyDescent="0.2">
      <c r="A16" s="10" t="s">
        <v>12</v>
      </c>
      <c r="B16" s="7">
        <v>356.31831886000003</v>
      </c>
      <c r="C16" s="7">
        <v>363.33108829000003</v>
      </c>
      <c r="D16" s="7">
        <f t="shared" si="0"/>
        <v>-1.9301319529262599</v>
      </c>
      <c r="E16" s="7">
        <v>214.57167315999999</v>
      </c>
      <c r="F16" s="7">
        <v>202.25158776000001</v>
      </c>
      <c r="G16" s="7">
        <f t="shared" si="1"/>
        <v>6.0914653558218248</v>
      </c>
      <c r="H16" s="7">
        <f t="shared" ref="H16:H22" si="8">B16*100/$B$5</f>
        <v>16.578893184574785</v>
      </c>
      <c r="I16" s="7">
        <f t="shared" ref="I16:I22" si="9">C16*100/$C$5</f>
        <v>16.339731950649377</v>
      </c>
    </row>
    <row r="17" spans="1:12" x14ac:dyDescent="0.2">
      <c r="A17" s="7" t="s">
        <v>11</v>
      </c>
      <c r="B17" s="7">
        <v>77.468471390000005</v>
      </c>
      <c r="C17" s="7">
        <v>80.185332979999998</v>
      </c>
      <c r="D17" s="7">
        <f t="shared" si="0"/>
        <v>-3.3882276085049625</v>
      </c>
      <c r="E17" s="7">
        <v>22.97347268</v>
      </c>
      <c r="F17" s="7">
        <v>27.832889609999999</v>
      </c>
      <c r="G17" s="7">
        <f t="shared" si="1"/>
        <v>-17.459261320298097</v>
      </c>
      <c r="H17" s="7">
        <f t="shared" si="8"/>
        <v>3.6044779186661029</v>
      </c>
      <c r="I17" s="7">
        <f t="shared" si="9"/>
        <v>3.6060961736943282</v>
      </c>
    </row>
    <row r="18" spans="1:12" x14ac:dyDescent="0.2">
      <c r="A18" s="7" t="s">
        <v>21</v>
      </c>
      <c r="B18" s="7">
        <v>8.8221667300000011</v>
      </c>
      <c r="C18" s="7">
        <v>10.495339299999999</v>
      </c>
      <c r="D18" s="7">
        <f t="shared" si="0"/>
        <v>-15.942053154965635</v>
      </c>
      <c r="E18" s="7">
        <v>0.53039164000000005</v>
      </c>
      <c r="F18" s="7">
        <v>1.9781523000000001</v>
      </c>
      <c r="G18" s="7">
        <f t="shared" si="1"/>
        <v>-73.187522517856678</v>
      </c>
      <c r="H18" s="7">
        <f t="shared" si="8"/>
        <v>0.41048060717486351</v>
      </c>
      <c r="I18" s="7">
        <f t="shared" si="9"/>
        <v>0.4719965794841014</v>
      </c>
    </row>
    <row r="19" spans="1:12" x14ac:dyDescent="0.2">
      <c r="A19" s="7" t="s">
        <v>22</v>
      </c>
      <c r="B19" s="7">
        <v>7.2658070000000005E-2</v>
      </c>
      <c r="C19" s="7">
        <v>1.9553450999999999</v>
      </c>
      <c r="D19" s="7">
        <f t="shared" si="0"/>
        <v>-96.28413061203365</v>
      </c>
      <c r="E19" s="7">
        <v>-16.210531100000001</v>
      </c>
      <c r="F19" s="7">
        <v>27.259528249999999</v>
      </c>
      <c r="G19" s="7">
        <f t="shared" si="1"/>
        <v>-159.46739412117302</v>
      </c>
      <c r="H19" s="7">
        <f t="shared" si="8"/>
        <v>3.380658017755887E-3</v>
      </c>
      <c r="I19" s="7">
        <f t="shared" si="9"/>
        <v>8.7935813462552664E-2</v>
      </c>
    </row>
    <row r="20" spans="1:12" x14ac:dyDescent="0.2">
      <c r="A20" s="7" t="s">
        <v>23</v>
      </c>
      <c r="B20" s="7">
        <v>11.907524440000001</v>
      </c>
      <c r="C20" s="7">
        <v>8.5750928800000015</v>
      </c>
      <c r="D20" s="7">
        <f t="shared" si="0"/>
        <v>38.861754696236005</v>
      </c>
      <c r="E20" s="7">
        <v>1.5611946600000002</v>
      </c>
      <c r="F20" s="7">
        <v>2.13828364</v>
      </c>
      <c r="G20" s="7">
        <f t="shared" si="1"/>
        <v>-26.988420488499827</v>
      </c>
      <c r="H20" s="7">
        <f t="shared" si="8"/>
        <v>0.55403712168118668</v>
      </c>
      <c r="I20" s="7">
        <f t="shared" si="9"/>
        <v>0.38563922446208793</v>
      </c>
    </row>
    <row r="21" spans="1:12" x14ac:dyDescent="0.2">
      <c r="A21" s="7" t="s">
        <v>24</v>
      </c>
      <c r="B21" s="7">
        <v>2.1520037900000002</v>
      </c>
      <c r="C21" s="7">
        <v>2.2662164100000002</v>
      </c>
      <c r="D21" s="7">
        <f t="shared" si="0"/>
        <v>-5.0397931766807744</v>
      </c>
      <c r="E21" s="7">
        <v>0.11969361000000001</v>
      </c>
      <c r="F21" s="7">
        <v>0.43152190000000001</v>
      </c>
      <c r="G21" s="7">
        <f t="shared" si="1"/>
        <v>-72.26244832533412</v>
      </c>
      <c r="H21" s="7">
        <f t="shared" si="8"/>
        <v>0.10012912353582412</v>
      </c>
      <c r="I21" s="7">
        <f t="shared" si="9"/>
        <v>0.10191632336181261</v>
      </c>
    </row>
    <row r="22" spans="1:12" x14ac:dyDescent="0.2">
      <c r="A22" s="7" t="s">
        <v>25</v>
      </c>
      <c r="B22" s="7">
        <v>14.75983686</v>
      </c>
      <c r="C22" s="7">
        <v>17.214809989999999</v>
      </c>
      <c r="D22" s="7">
        <f t="shared" si="0"/>
        <v>-14.260820371680438</v>
      </c>
      <c r="E22" s="7">
        <v>4.59236559</v>
      </c>
      <c r="F22" s="7">
        <v>5.4062908499999995</v>
      </c>
      <c r="G22" s="7">
        <f t="shared" si="1"/>
        <v>-15.055151167088979</v>
      </c>
      <c r="H22" s="7">
        <f t="shared" si="8"/>
        <v>0.68675043008337366</v>
      </c>
      <c r="I22" s="7">
        <f t="shared" si="9"/>
        <v>0.77418473090705486</v>
      </c>
    </row>
    <row r="23" spans="1:12" x14ac:dyDescent="0.2">
      <c r="A23" s="7" t="s">
        <v>27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f t="shared" ref="H23" si="10">B23*100/$B$5</f>
        <v>0</v>
      </c>
      <c r="I23" s="7">
        <f t="shared" ref="I23" si="11">C23*100/$C$5</f>
        <v>0</v>
      </c>
    </row>
    <row r="24" spans="1:12" x14ac:dyDescent="0.2">
      <c r="A24" s="1" t="s">
        <v>16</v>
      </c>
    </row>
    <row r="25" spans="1:12" x14ac:dyDescent="0.2">
      <c r="A25" s="2" t="s">
        <v>26</v>
      </c>
      <c r="B25" s="11" t="s">
        <v>14</v>
      </c>
    </row>
    <row r="28" spans="1:12" x14ac:dyDescent="0.2">
      <c r="H28" s="8"/>
      <c r="I28" s="8"/>
      <c r="J28" s="8"/>
      <c r="K28" s="8"/>
      <c r="L28" s="8"/>
    </row>
    <row r="29" spans="1:12" x14ac:dyDescent="0.2">
      <c r="H29" s="8"/>
      <c r="I29" s="8"/>
      <c r="J29" s="8"/>
      <c r="K29" s="8"/>
      <c r="L29" s="8"/>
    </row>
    <row r="30" spans="1:12" x14ac:dyDescent="0.2">
      <c r="H30" s="8"/>
      <c r="I30" s="8"/>
      <c r="J30" s="8"/>
      <c r="K30" s="8"/>
      <c r="L30" s="8"/>
    </row>
    <row r="31" spans="1:12" x14ac:dyDescent="0.2">
      <c r="H31" s="8"/>
      <c r="I31" s="8"/>
      <c r="J31" s="8"/>
      <c r="K31" s="8"/>
      <c r="L31" s="8"/>
    </row>
    <row r="32" spans="1:12" x14ac:dyDescent="0.2">
      <c r="H32" s="8"/>
      <c r="I32" s="8"/>
      <c r="J32" s="8"/>
      <c r="K32" s="8"/>
      <c r="L32" s="8"/>
    </row>
    <row r="33" spans="8:12" x14ac:dyDescent="0.2">
      <c r="H33" s="8"/>
      <c r="I33" s="8"/>
      <c r="J33" s="8"/>
      <c r="K33" s="8"/>
      <c r="L33" s="8"/>
    </row>
    <row r="34" spans="8:12" x14ac:dyDescent="0.2">
      <c r="H34" s="8"/>
      <c r="I34" s="8"/>
      <c r="J34" s="8"/>
      <c r="K34" s="8"/>
      <c r="L34" s="8"/>
    </row>
    <row r="35" spans="8:12" x14ac:dyDescent="0.2">
      <c r="H35" s="8"/>
      <c r="I35" s="8"/>
      <c r="J35" s="8"/>
      <c r="K35" s="8"/>
      <c r="L35" s="8"/>
    </row>
    <row r="36" spans="8:12" x14ac:dyDescent="0.2">
      <c r="H36" s="8"/>
      <c r="I36" s="8"/>
      <c r="J36" s="8"/>
      <c r="K36" s="8"/>
      <c r="L36" s="8"/>
    </row>
    <row r="37" spans="8:12" x14ac:dyDescent="0.2">
      <c r="H37" s="8"/>
      <c r="I37" s="8"/>
      <c r="J37" s="8"/>
      <c r="K37" s="8"/>
      <c r="L37" s="8"/>
    </row>
    <row r="38" spans="8:12" x14ac:dyDescent="0.2">
      <c r="H38" s="8"/>
      <c r="I38" s="8"/>
      <c r="J38" s="8"/>
      <c r="K38" s="8"/>
      <c r="L38" s="8"/>
    </row>
    <row r="39" spans="8:12" x14ac:dyDescent="0.2">
      <c r="H39" s="8"/>
      <c r="I39" s="8"/>
      <c r="J39" s="8"/>
      <c r="K39" s="8"/>
      <c r="L39" s="8"/>
    </row>
    <row r="40" spans="8:12" x14ac:dyDescent="0.2">
      <c r="H40" s="8"/>
      <c r="I40" s="8"/>
      <c r="J40" s="8"/>
      <c r="K40" s="8"/>
      <c r="L40" s="8"/>
    </row>
    <row r="41" spans="8:12" x14ac:dyDescent="0.2">
      <c r="H41" s="8"/>
      <c r="I41" s="8"/>
      <c r="J41" s="8"/>
      <c r="K41" s="8"/>
      <c r="L41" s="8"/>
    </row>
    <row r="42" spans="8:12" x14ac:dyDescent="0.2">
      <c r="H42" s="8"/>
      <c r="I42" s="8"/>
      <c r="J42" s="8"/>
      <c r="K42" s="8"/>
      <c r="L42" s="8"/>
    </row>
    <row r="43" spans="8:12" x14ac:dyDescent="0.2">
      <c r="H43" s="8"/>
      <c r="I43" s="8"/>
      <c r="J43" s="8"/>
      <c r="K43" s="8"/>
      <c r="L43" s="8"/>
    </row>
    <row r="44" spans="8:12" x14ac:dyDescent="0.2">
      <c r="H44" s="8"/>
      <c r="I44" s="8"/>
      <c r="J44" s="8"/>
      <c r="K44" s="8"/>
      <c r="L44" s="8"/>
    </row>
    <row r="45" spans="8:12" x14ac:dyDescent="0.2">
      <c r="H45" s="8"/>
      <c r="I45" s="8"/>
      <c r="J45" s="8"/>
      <c r="K45" s="8"/>
      <c r="L45" s="8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2012-06-01T14:22:41Z</dcterms:created>
  <dcterms:modified xsi:type="dcterms:W3CDTF">2022-03-26T15:20:06Z</dcterms:modified>
</cp:coreProperties>
</file>