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akia 2019\"/>
    </mc:Choice>
  </mc:AlternateContent>
  <xr:revisionPtr revIDLastSave="0" documentId="13_ncr:1_{59F18687-1CA6-476B-9672-E1249CA230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F14" i="1"/>
  <c r="E14" i="1"/>
  <c r="C14" i="1"/>
  <c r="B14" i="1"/>
  <c r="D15" i="1"/>
  <c r="D13" i="1"/>
  <c r="D12" i="1"/>
  <c r="D11" i="1"/>
  <c r="D10" i="1"/>
  <c r="D9" i="1"/>
  <c r="D8" i="1"/>
  <c r="D7" i="1"/>
  <c r="D6" i="1"/>
  <c r="D5" i="1"/>
  <c r="H23" i="1"/>
  <c r="I23" i="1"/>
  <c r="D14" i="1" l="1"/>
  <c r="F38" i="2"/>
  <c r="E38" i="2"/>
  <c r="C38" i="2"/>
  <c r="D38" i="2"/>
  <c r="B38" i="2"/>
  <c r="C33" i="2"/>
  <c r="D33" i="2"/>
  <c r="E33" i="2"/>
  <c r="F33" i="2"/>
  <c r="B33" i="2"/>
  <c r="G16" i="1" l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11" i="1" l="1"/>
  <c r="H11" i="1"/>
  <c r="I11" i="1"/>
  <c r="G12" i="1"/>
  <c r="H12" i="1"/>
  <c r="I12" i="1"/>
  <c r="G13" i="1"/>
  <c r="H13" i="1"/>
  <c r="I13" i="1"/>
  <c r="G10" i="1"/>
  <c r="H10" i="1"/>
  <c r="I10" i="1"/>
  <c r="G14" i="1"/>
  <c r="H14" i="1"/>
  <c r="I14" i="1"/>
  <c r="G15" i="1"/>
  <c r="H15" i="1"/>
  <c r="I15" i="1"/>
  <c r="G7" i="1"/>
  <c r="H7" i="1"/>
  <c r="I7" i="1"/>
  <c r="G8" i="1"/>
  <c r="H8" i="1"/>
  <c r="I8" i="1"/>
  <c r="H6" i="1" l="1"/>
  <c r="I6" i="1"/>
  <c r="H9" i="1"/>
  <c r="I9" i="1"/>
  <c r="H5" i="1"/>
  <c r="I5" i="1"/>
  <c r="G6" i="1"/>
  <c r="G9" i="1"/>
  <c r="G5" i="1"/>
</calcChain>
</file>

<file path=xl/sharedStrings.xml><?xml version="1.0" encoding="utf-8"?>
<sst xmlns="http://schemas.openxmlformats.org/spreadsheetml/2006/main" count="74" uniqueCount="39">
  <si>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</si>
  <si>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</si>
  <si>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</si>
  <si>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</si>
  <si>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</si>
  <si>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</si>
  <si>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</si>
  <si>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</si>
  <si>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</si>
  <si>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</si>
  <si>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Motor Hull</t>
  </si>
  <si>
    <t>GTPL</t>
  </si>
  <si>
    <t>MTPL</t>
  </si>
  <si>
    <t>Overall motor insurance</t>
  </si>
  <si>
    <t>Slovak currency: EUR</t>
  </si>
  <si>
    <t>Fire and other damages to property</t>
  </si>
  <si>
    <t>Sources:</t>
  </si>
  <si>
    <t>Insurance with profit participation</t>
  </si>
  <si>
    <t>Index-linked and unit-linked insurance</t>
  </si>
  <si>
    <t>Other life insurance</t>
  </si>
  <si>
    <t>Medical expense insurance</t>
  </si>
  <si>
    <t>Income protection insurance</t>
  </si>
  <si>
    <t>Marine, aviation and transport insurance</t>
  </si>
  <si>
    <t>Credit and suretyship insurance</t>
  </si>
  <si>
    <t>Miscellaneous financial loss</t>
  </si>
  <si>
    <t>Legal expenses insurance</t>
  </si>
  <si>
    <t>Assistance</t>
  </si>
  <si>
    <t xml:space="preserve"> National Bank of Slovakia (NBS).</t>
  </si>
  <si>
    <t>Workers' compensation insurance</t>
  </si>
  <si>
    <t>Motor vehicle liability insurance</t>
  </si>
  <si>
    <t>Other motor insurance</t>
  </si>
  <si>
    <t>Fire and other damage to property insurance</t>
  </si>
  <si>
    <t>General liability insurance</t>
  </si>
  <si>
    <t>Health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</si>
  <si>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</si>
  <si>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</si>
  <si>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</si>
  <si>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Market porfolio at December 31st, 2019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</si>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</sst>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sz val="11"/>
      <color rgb="FFFF0000"/>
      <name val="Calibri"/>
      <family val="2"/>
      <scheme val="minor"/>
    </font>
    <font>
      <sz val="12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164" fontId="2" fillId="5" borderId="1" xfId="1" applyFont="1" applyFill="1" applyBorder="1"/>
    <xf numFmtId="0" fontId="4" fillId="2" borderId="1" xfId="0" applyFont="1" applyFill="1" applyBorder="1" applyAlignment="1">
      <alignment horizontal="center" vertical="center"/>
    </xf>
    <xf numFmtId="164" fontId="5" fillId="0" borderId="1" xfId="1" applyFont="1" applyBorder="1" applyProtection="1">
      <protection locked="0"/>
    </xf>
    <xf numFmtId="164" fontId="3" fillId="0" borderId="1" xfId="1" applyFont="1" applyBorder="1"/>
    <xf numFmtId="164" fontId="3" fillId="0" borderId="0" xfId="1" applyFont="1"/>
    <xf numFmtId="164" fontId="2" fillId="0" borderId="1" xfId="1" applyFont="1" applyBorder="1"/>
    <xf numFmtId="164" fontId="3" fillId="0" borderId="1" xfId="1" applyFont="1" applyBorder="1" applyAlignment="1">
      <alignment horizontal="left" indent="2"/>
    </xf>
    <xf numFmtId="164" fontId="0" fillId="0" borderId="0" xfId="1" applyFont="1"/>
    <xf numFmtId="164" fontId="6" fillId="0" borderId="0" xfId="1" applyFont="1"/>
    <xf numFmtId="164" fontId="0" fillId="5" borderId="0" xfId="1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zoomScale="90" zoomScaleNormal="100" zoomScaleSheetLayoutView="90" workbookViewId="0">
      <selection activeCell="B1" sqref="B1"/>
    </sheetView>
  </sheetViews>
  <sheetFormatPr defaultColWidth="9.140625" defaultRowHeight="15" x14ac:dyDescent="0.2"/>
  <cols>
    <col min="1" max="1" width="42.5703125" style="2" customWidth="1"/>
    <col min="2" max="2" width="15.42578125" style="2" customWidth="1"/>
    <col min="3" max="3" width="15.5703125" style="2" bestFit="1" customWidth="1"/>
    <col min="4" max="4" width="10.85546875" style="2" bestFit="1" customWidth="1"/>
    <col min="5" max="6" width="15.5703125" style="2" bestFit="1" customWidth="1"/>
    <col min="7" max="7" width="14.28515625" style="2" bestFit="1" customWidth="1"/>
    <col min="8" max="9" width="13.42578125" style="2" bestFit="1" customWidth="1"/>
    <col min="10" max="10" width="9.28515625" style="2" bestFit="1" customWidth="1"/>
    <col min="11" max="11" width="20.140625" style="2" bestFit="1" customWidth="1"/>
    <col min="12" max="12" width="12.140625" style="2" bestFit="1" customWidth="1"/>
    <col min="13" max="16384" width="9.140625" style="2"/>
  </cols>
  <sheetData>
    <row r="1" spans="1:9" x14ac:dyDescent="0.2">
      <c r="A1" s="1" t="s">
        <v>37</v>
      </c>
    </row>
    <row r="2" spans="1:9" x14ac:dyDescent="0.2">
      <c r="A2" s="14" t="s">
        <v>0</v>
      </c>
      <c r="B2" s="15" t="s">
        <v>1</v>
      </c>
      <c r="C2" s="15"/>
      <c r="D2" s="15"/>
      <c r="E2" s="16" t="s">
        <v>2</v>
      </c>
      <c r="F2" s="16"/>
      <c r="G2" s="16"/>
      <c r="H2" s="17" t="s">
        <v>3</v>
      </c>
      <c r="I2" s="17"/>
    </row>
    <row r="3" spans="1:9" x14ac:dyDescent="0.2">
      <c r="A3" s="14"/>
      <c r="B3" s="3">
        <v>2019</v>
      </c>
      <c r="C3" s="3">
        <v>2018</v>
      </c>
      <c r="D3" s="3" t="s">
        <v>4</v>
      </c>
      <c r="E3" s="3">
        <v>2019</v>
      </c>
      <c r="F3" s="3">
        <v>2018</v>
      </c>
      <c r="G3" s="3" t="s">
        <v>4</v>
      </c>
      <c r="H3" s="3">
        <v>2019</v>
      </c>
      <c r="I3" s="3">
        <v>2018</v>
      </c>
    </row>
    <row r="4" spans="1:9" x14ac:dyDescent="0.2">
      <c r="A4" s="14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9" x14ac:dyDescent="0.2">
      <c r="A5" s="4" t="s">
        <v>7</v>
      </c>
      <c r="B5" s="4">
        <v>2284.038</v>
      </c>
      <c r="C5" s="4">
        <v>2246.9319999999998</v>
      </c>
      <c r="D5" s="4">
        <f>B5*100/C5-100</f>
        <v>1.6514073412101453</v>
      </c>
      <c r="E5" s="4">
        <v>1415.171</v>
      </c>
      <c r="F5" s="4">
        <v>1324.579</v>
      </c>
      <c r="G5" s="4">
        <f>E5*100/F5-100</f>
        <v>6.8393051679061898</v>
      </c>
      <c r="H5" s="4">
        <f>B5*100/$B$5</f>
        <v>100</v>
      </c>
      <c r="I5" s="4">
        <f>C5*100/$C$5</f>
        <v>100</v>
      </c>
    </row>
    <row r="6" spans="1:9" x14ac:dyDescent="0.2">
      <c r="A6" s="4" t="s">
        <v>8</v>
      </c>
      <c r="B6" s="4">
        <v>1014.872</v>
      </c>
      <c r="C6" s="4">
        <v>1026.9870000000001</v>
      </c>
      <c r="D6" s="4">
        <f t="shared" ref="D6:D9" si="0">B6*100/C6-100</f>
        <v>-1.179664396920316</v>
      </c>
      <c r="E6" s="4">
        <v>780.495</v>
      </c>
      <c r="F6" s="4">
        <v>742.32100000000003</v>
      </c>
      <c r="G6" s="4">
        <f t="shared" ref="G6:G9" si="1">E6*100/F6-100</f>
        <v>5.1425192066504906</v>
      </c>
      <c r="H6" s="4">
        <f t="shared" ref="H6:H9" si="2">B6*100/$B$5</f>
        <v>44.433236224616223</v>
      </c>
      <c r="I6" s="4">
        <f t="shared" ref="I6:I9" si="3">C6*100/$C$5</f>
        <v>45.706189595412773</v>
      </c>
    </row>
    <row r="7" spans="1:9" x14ac:dyDescent="0.2">
      <c r="A7" s="7" t="s">
        <v>17</v>
      </c>
      <c r="B7" s="7">
        <v>505.97399999999999</v>
      </c>
      <c r="C7" s="7">
        <v>503.20499999999998</v>
      </c>
      <c r="D7" s="7">
        <f t="shared" si="0"/>
        <v>0.55027275166185063</v>
      </c>
      <c r="E7" s="7">
        <v>483.012</v>
      </c>
      <c r="F7" s="7">
        <v>468.09100000000001</v>
      </c>
      <c r="G7" s="7">
        <f t="shared" ref="G7:G8" si="4">E7*100/F7-100</f>
        <v>3.1876280466832156</v>
      </c>
      <c r="H7" s="7">
        <f t="shared" ref="H7:H8" si="5">B7*100/$B$5</f>
        <v>22.152608669382911</v>
      </c>
      <c r="I7" s="7">
        <f t="shared" ref="I7:I8" si="6">C7*100/$C$5</f>
        <v>22.395203771186669</v>
      </c>
    </row>
    <row r="8" spans="1:9" x14ac:dyDescent="0.2">
      <c r="A8" s="7" t="s">
        <v>18</v>
      </c>
      <c r="B8" s="7">
        <v>253.803</v>
      </c>
      <c r="C8" s="7">
        <v>252.643</v>
      </c>
      <c r="D8" s="7">
        <f t="shared" si="0"/>
        <v>0.45914590944533984</v>
      </c>
      <c r="E8" s="7">
        <v>194.315</v>
      </c>
      <c r="F8" s="7">
        <v>147.45099999999999</v>
      </c>
      <c r="G8" s="7">
        <f t="shared" si="4"/>
        <v>31.782761731015739</v>
      </c>
      <c r="H8" s="7">
        <f t="shared" si="5"/>
        <v>11.112030535393894</v>
      </c>
      <c r="I8" s="7">
        <f t="shared" si="6"/>
        <v>11.243909473005859</v>
      </c>
    </row>
    <row r="9" spans="1:9" x14ac:dyDescent="0.2">
      <c r="A9" s="7" t="s">
        <v>19</v>
      </c>
      <c r="B9" s="7">
        <v>255.095</v>
      </c>
      <c r="C9" s="7">
        <v>271.13900000000001</v>
      </c>
      <c r="D9" s="7">
        <f t="shared" si="0"/>
        <v>-5.917260150697615</v>
      </c>
      <c r="E9" s="7">
        <v>103.16700000000002</v>
      </c>
      <c r="F9" s="7">
        <v>126.779</v>
      </c>
      <c r="G9" s="7">
        <f t="shared" si="1"/>
        <v>-18.624535609209715</v>
      </c>
      <c r="H9" s="7">
        <f t="shared" si="2"/>
        <v>11.168597019839424</v>
      </c>
      <c r="I9" s="7">
        <f t="shared" si="3"/>
        <v>12.067076351220244</v>
      </c>
    </row>
    <row r="10" spans="1:9" x14ac:dyDescent="0.2">
      <c r="A10" s="4" t="s">
        <v>9</v>
      </c>
      <c r="B10" s="4">
        <v>1269.1659999999999</v>
      </c>
      <c r="C10" s="4">
        <v>1219.9449999999999</v>
      </c>
      <c r="D10" s="4">
        <f>B10*100/C10-100</f>
        <v>4.0346900884875936</v>
      </c>
      <c r="E10" s="4">
        <v>634.67600000000004</v>
      </c>
      <c r="F10" s="4">
        <v>582.25800000000004</v>
      </c>
      <c r="G10" s="4">
        <f>E10*100/F10-100</f>
        <v>9.0025383936330599</v>
      </c>
      <c r="H10" s="4">
        <f>B10*100/$B$5</f>
        <v>55.56676377538377</v>
      </c>
      <c r="I10" s="4">
        <f>C10*100/$C$5</f>
        <v>54.293810404587241</v>
      </c>
    </row>
    <row r="11" spans="1:9" x14ac:dyDescent="0.2">
      <c r="A11" s="7" t="s">
        <v>20</v>
      </c>
      <c r="B11" s="6">
        <v>12.552</v>
      </c>
      <c r="C11" s="6">
        <v>13.034000000000001</v>
      </c>
      <c r="D11" s="7">
        <f t="shared" ref="D11:D23" si="7">B11*100/C11-100</f>
        <v>-3.6980205616081037</v>
      </c>
      <c r="E11" s="7">
        <v>4.8810000000000002</v>
      </c>
      <c r="F11" s="7">
        <v>5.0869999999999997</v>
      </c>
      <c r="G11" s="7">
        <f t="shared" ref="G11:G15" si="8">E11*100/F11-100</f>
        <v>-4.0495380381364185</v>
      </c>
      <c r="H11" s="7">
        <f t="shared" ref="H11:H15" si="9">B11*100/$B$5</f>
        <v>0.54955302845224119</v>
      </c>
      <c r="I11" s="7">
        <f t="shared" ref="I11:I15" si="10">C11*100/$C$5</f>
        <v>0.58007986000466427</v>
      </c>
    </row>
    <row r="12" spans="1:9" x14ac:dyDescent="0.2">
      <c r="A12" s="7" t="s">
        <v>21</v>
      </c>
      <c r="B12" s="7">
        <v>118.669</v>
      </c>
      <c r="C12" s="7">
        <v>102.43600000000001</v>
      </c>
      <c r="D12" s="7">
        <f t="shared" si="7"/>
        <v>15.846967862860708</v>
      </c>
      <c r="E12" s="7">
        <v>41.719000000000001</v>
      </c>
      <c r="F12" s="7">
        <v>33.756999999999998</v>
      </c>
      <c r="G12" s="7">
        <f t="shared" si="8"/>
        <v>23.586219154545745</v>
      </c>
      <c r="H12" s="7">
        <f t="shared" si="9"/>
        <v>5.195579057791508</v>
      </c>
      <c r="I12" s="7">
        <f t="shared" si="10"/>
        <v>4.5589274619792679</v>
      </c>
    </row>
    <row r="13" spans="1:9" x14ac:dyDescent="0.2">
      <c r="A13" s="7" t="s">
        <v>15</v>
      </c>
      <c r="B13" s="7">
        <v>296.82100000000003</v>
      </c>
      <c r="C13" s="7">
        <v>292.62</v>
      </c>
      <c r="D13" s="7">
        <f t="shared" si="7"/>
        <v>1.435650331487949</v>
      </c>
      <c r="E13" s="7">
        <v>90.596000000000004</v>
      </c>
      <c r="F13" s="7">
        <v>86.655000000000001</v>
      </c>
      <c r="G13" s="7">
        <f t="shared" si="8"/>
        <v>4.5479199122958818</v>
      </c>
      <c r="H13" s="7">
        <f t="shared" si="9"/>
        <v>12.995449287621311</v>
      </c>
      <c r="I13" s="7">
        <f t="shared" si="10"/>
        <v>13.023091041473441</v>
      </c>
    </row>
    <row r="14" spans="1:9" s="1" customFormat="1" x14ac:dyDescent="0.2">
      <c r="A14" s="9" t="s">
        <v>13</v>
      </c>
      <c r="B14" s="9">
        <f>B15+B16</f>
        <v>703.51499999999999</v>
      </c>
      <c r="C14" s="9">
        <f>C15+C16</f>
        <v>677.45799999999997</v>
      </c>
      <c r="D14" s="9">
        <f t="shared" si="7"/>
        <v>3.8462901021170381</v>
      </c>
      <c r="E14" s="9">
        <f>E15+E16</f>
        <v>458.024</v>
      </c>
      <c r="F14" s="9">
        <f>F15+F16</f>
        <v>420.26099999999997</v>
      </c>
      <c r="G14" s="9">
        <f t="shared" si="8"/>
        <v>8.9856065635402871</v>
      </c>
      <c r="H14" s="9">
        <f t="shared" si="9"/>
        <v>30.801370204874001</v>
      </c>
      <c r="I14" s="9">
        <f t="shared" si="10"/>
        <v>30.150356130047552</v>
      </c>
    </row>
    <row r="15" spans="1:9" x14ac:dyDescent="0.2">
      <c r="A15" s="10" t="s">
        <v>10</v>
      </c>
      <c r="B15" s="7">
        <v>351.42899999999997</v>
      </c>
      <c r="C15" s="7">
        <v>340.92099999999999</v>
      </c>
      <c r="D15" s="7">
        <f t="shared" si="7"/>
        <v>3.0822389937844719</v>
      </c>
      <c r="E15" s="7">
        <v>240.733</v>
      </c>
      <c r="F15" s="7">
        <v>208.92599999999999</v>
      </c>
      <c r="G15" s="7">
        <f t="shared" si="8"/>
        <v>15.224050620793975</v>
      </c>
      <c r="H15" s="7">
        <f t="shared" si="9"/>
        <v>15.386302679727743</v>
      </c>
      <c r="I15" s="7">
        <f t="shared" si="10"/>
        <v>15.172733309241224</v>
      </c>
    </row>
    <row r="16" spans="1:9" x14ac:dyDescent="0.2">
      <c r="A16" s="10" t="s">
        <v>12</v>
      </c>
      <c r="B16" s="7">
        <v>352.08600000000001</v>
      </c>
      <c r="C16" s="7">
        <v>336.53699999999998</v>
      </c>
      <c r="D16" s="7">
        <f t="shared" si="7"/>
        <v>4.6202943509926087</v>
      </c>
      <c r="E16" s="7">
        <v>217.291</v>
      </c>
      <c r="F16" s="7">
        <v>211.33500000000001</v>
      </c>
      <c r="G16" s="7">
        <f t="shared" ref="G16:G22" si="11">E16*100/F16-100</f>
        <v>2.8182743038304068</v>
      </c>
      <c r="H16" s="7">
        <f t="shared" ref="H16:H22" si="12">B16*100/$B$5</f>
        <v>15.415067525146254</v>
      </c>
      <c r="I16" s="7">
        <f t="shared" ref="I16:I22" si="13">C16*100/$C$5</f>
        <v>14.977622820806326</v>
      </c>
    </row>
    <row r="17" spans="1:12" x14ac:dyDescent="0.2">
      <c r="A17" s="7" t="s">
        <v>11</v>
      </c>
      <c r="B17" s="7">
        <v>79.137</v>
      </c>
      <c r="C17" s="7">
        <v>83.397000000000006</v>
      </c>
      <c r="D17" s="7">
        <f t="shared" si="7"/>
        <v>-5.1080974135760329</v>
      </c>
      <c r="E17" s="7">
        <v>22.972999999999999</v>
      </c>
      <c r="F17" s="7">
        <v>23.972999999999999</v>
      </c>
      <c r="G17" s="7">
        <f t="shared" si="11"/>
        <v>-4.1713594460434678</v>
      </c>
      <c r="H17" s="7">
        <f t="shared" si="12"/>
        <v>3.4647847365061351</v>
      </c>
      <c r="I17" s="7">
        <f t="shared" si="13"/>
        <v>3.7115942983588295</v>
      </c>
    </row>
    <row r="18" spans="1:12" x14ac:dyDescent="0.2">
      <c r="A18" s="7" t="s">
        <v>22</v>
      </c>
      <c r="B18" s="7">
        <v>11.749000000000001</v>
      </c>
      <c r="C18" s="7">
        <v>11.138</v>
      </c>
      <c r="D18" s="7">
        <f t="shared" si="7"/>
        <v>5.4857245465972397</v>
      </c>
      <c r="E18" s="7">
        <v>4.6909999999999998</v>
      </c>
      <c r="F18" s="7">
        <v>2.0790000000000002</v>
      </c>
      <c r="G18" s="7">
        <f t="shared" si="11"/>
        <v>125.6373256373256</v>
      </c>
      <c r="H18" s="7">
        <f t="shared" si="12"/>
        <v>0.51439599516295265</v>
      </c>
      <c r="I18" s="7">
        <f t="shared" si="13"/>
        <v>0.49569813416694408</v>
      </c>
    </row>
    <row r="19" spans="1:12" x14ac:dyDescent="0.2">
      <c r="A19" s="7" t="s">
        <v>23</v>
      </c>
      <c r="B19" s="7">
        <v>3.786</v>
      </c>
      <c r="C19" s="7">
        <v>2.5379999999999998</v>
      </c>
      <c r="D19" s="7">
        <f t="shared" si="7"/>
        <v>49.172576832151321</v>
      </c>
      <c r="E19" s="7">
        <v>0.16500000000000001</v>
      </c>
      <c r="F19" s="7">
        <v>-0.06</v>
      </c>
      <c r="G19" s="7">
        <f t="shared" si="11"/>
        <v>-375</v>
      </c>
      <c r="H19" s="7">
        <f t="shared" si="12"/>
        <v>0.16575906355323336</v>
      </c>
      <c r="I19" s="7">
        <f t="shared" si="13"/>
        <v>0.11295401908023919</v>
      </c>
    </row>
    <row r="20" spans="1:12" x14ac:dyDescent="0.2">
      <c r="A20" s="7" t="s">
        <v>24</v>
      </c>
      <c r="B20" s="7">
        <v>6.42</v>
      </c>
      <c r="C20" s="7">
        <v>6.4980000000000002</v>
      </c>
      <c r="D20" s="7">
        <f t="shared" si="7"/>
        <v>-1.2003693444136729</v>
      </c>
      <c r="E20" s="7">
        <v>0.54500000000000004</v>
      </c>
      <c r="F20" s="7">
        <v>0.219</v>
      </c>
      <c r="G20" s="7">
        <f t="shared" si="11"/>
        <v>148.85844748858452</v>
      </c>
      <c r="H20" s="7">
        <f t="shared" si="12"/>
        <v>0.28108113787949235</v>
      </c>
      <c r="I20" s="7">
        <f t="shared" si="13"/>
        <v>0.28919433253876847</v>
      </c>
    </row>
    <row r="21" spans="1:12" x14ac:dyDescent="0.2">
      <c r="A21" s="7" t="s">
        <v>25</v>
      </c>
      <c r="B21" s="7">
        <v>2.4319999999999999</v>
      </c>
      <c r="C21" s="7">
        <v>1.865</v>
      </c>
      <c r="D21" s="7">
        <f t="shared" si="7"/>
        <v>30.402144772117964</v>
      </c>
      <c r="E21" s="7">
        <v>0.53500000000000003</v>
      </c>
      <c r="F21" s="7">
        <v>1.9E-2</v>
      </c>
      <c r="G21" s="7">
        <f t="shared" si="11"/>
        <v>2715.7894736842104</v>
      </c>
      <c r="H21" s="7">
        <f t="shared" si="12"/>
        <v>0.10647808836805692</v>
      </c>
      <c r="I21" s="7">
        <f t="shared" si="13"/>
        <v>8.3002066818221476E-2</v>
      </c>
    </row>
    <row r="22" spans="1:12" x14ac:dyDescent="0.2">
      <c r="A22" s="7" t="s">
        <v>26</v>
      </c>
      <c r="B22" s="7">
        <v>30.102</v>
      </c>
      <c r="C22" s="7">
        <v>28.960999999999999</v>
      </c>
      <c r="D22" s="7">
        <f t="shared" si="7"/>
        <v>3.9397810849072812</v>
      </c>
      <c r="E22" s="7">
        <v>10.545999999999999</v>
      </c>
      <c r="F22" s="7">
        <v>10.269</v>
      </c>
      <c r="G22" s="7">
        <f t="shared" si="11"/>
        <v>2.697438893757905</v>
      </c>
      <c r="H22" s="7">
        <f t="shared" si="12"/>
        <v>1.3179290362069283</v>
      </c>
      <c r="I22" s="7">
        <f t="shared" si="13"/>
        <v>1.2889130601193095</v>
      </c>
    </row>
    <row r="23" spans="1:12" x14ac:dyDescent="0.2">
      <c r="A23" s="7" t="s">
        <v>38</v>
      </c>
      <c r="B23" s="7">
        <v>3.984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f t="shared" ref="H23" si="14">B23*100/$B$5</f>
        <v>0.17442792107661956</v>
      </c>
      <c r="I23" s="7">
        <f t="shared" ref="I23" si="15">C23*100/$C$5</f>
        <v>0</v>
      </c>
    </row>
    <row r="24" spans="1:12" x14ac:dyDescent="0.2">
      <c r="A24" s="1" t="s">
        <v>16</v>
      </c>
    </row>
    <row r="25" spans="1:12" x14ac:dyDescent="0.2">
      <c r="A25" s="2" t="s">
        <v>27</v>
      </c>
      <c r="B25" s="18" t="s">
        <v>14</v>
      </c>
    </row>
    <row r="28" spans="1:12" x14ac:dyDescent="0.2">
      <c r="H28" s="8"/>
      <c r="I28" s="8"/>
      <c r="J28" s="8"/>
      <c r="K28" s="8"/>
      <c r="L28" s="8"/>
    </row>
    <row r="29" spans="1:12" x14ac:dyDescent="0.2">
      <c r="H29" s="8"/>
      <c r="I29" s="8"/>
      <c r="J29" s="8"/>
      <c r="K29" s="8"/>
      <c r="L29" s="8"/>
    </row>
    <row r="30" spans="1:12" x14ac:dyDescent="0.2">
      <c r="H30" s="8"/>
      <c r="I30" s="8"/>
      <c r="J30" s="8"/>
      <c r="K30" s="8"/>
      <c r="L30" s="8"/>
    </row>
    <row r="31" spans="1:12" x14ac:dyDescent="0.2">
      <c r="H31" s="8"/>
      <c r="I31" s="8"/>
      <c r="J31" s="8"/>
      <c r="K31" s="8"/>
      <c r="L31" s="8"/>
    </row>
    <row r="32" spans="1:12" x14ac:dyDescent="0.2">
      <c r="H32" s="8"/>
      <c r="I32" s="8"/>
      <c r="J32" s="8"/>
      <c r="K32" s="8"/>
      <c r="L32" s="8"/>
    </row>
    <row r="33" spans="8:12" x14ac:dyDescent="0.2">
      <c r="H33" s="8"/>
      <c r="I33" s="8"/>
      <c r="J33" s="8"/>
      <c r="K33" s="8"/>
      <c r="L33" s="8"/>
    </row>
    <row r="34" spans="8:12" x14ac:dyDescent="0.2">
      <c r="H34" s="8"/>
      <c r="I34" s="8"/>
      <c r="J34" s="8"/>
      <c r="K34" s="8"/>
      <c r="L34" s="8"/>
    </row>
    <row r="35" spans="8:12" x14ac:dyDescent="0.2">
      <c r="H35" s="8"/>
      <c r="I35" s="8"/>
      <c r="J35" s="8"/>
      <c r="K35" s="8"/>
      <c r="L35" s="8"/>
    </row>
    <row r="36" spans="8:12" x14ac:dyDescent="0.2">
      <c r="H36" s="8"/>
      <c r="I36" s="8"/>
      <c r="J36" s="8"/>
      <c r="K36" s="8"/>
      <c r="L36" s="8"/>
    </row>
    <row r="37" spans="8:12" x14ac:dyDescent="0.2">
      <c r="H37" s="8"/>
      <c r="I37" s="8"/>
      <c r="J37" s="8"/>
      <c r="K37" s="8"/>
      <c r="L37" s="8"/>
    </row>
    <row r="38" spans="8:12" x14ac:dyDescent="0.2">
      <c r="H38" s="8"/>
      <c r="I38" s="8"/>
      <c r="J38" s="8"/>
      <c r="K38" s="8"/>
      <c r="L38" s="8"/>
    </row>
    <row r="39" spans="8:12" x14ac:dyDescent="0.2">
      <c r="H39" s="8"/>
      <c r="I39" s="8"/>
      <c r="J39" s="8"/>
      <c r="K39" s="8"/>
      <c r="L39" s="8"/>
    </row>
    <row r="40" spans="8:12" x14ac:dyDescent="0.2">
      <c r="H40" s="8"/>
      <c r="I40" s="8"/>
      <c r="J40" s="8"/>
      <c r="K40" s="8"/>
      <c r="L40" s="8"/>
    </row>
    <row r="41" spans="8:12" x14ac:dyDescent="0.2">
      <c r="H41" s="8"/>
      <c r="I41" s="8"/>
      <c r="J41" s="8"/>
      <c r="K41" s="8"/>
      <c r="L41" s="8"/>
    </row>
    <row r="42" spans="8:12" x14ac:dyDescent="0.2">
      <c r="H42" s="8"/>
      <c r="I42" s="8"/>
      <c r="J42" s="8"/>
      <c r="K42" s="8"/>
      <c r="L42" s="8"/>
    </row>
    <row r="43" spans="8:12" x14ac:dyDescent="0.2">
      <c r="H43" s="8"/>
      <c r="I43" s="8"/>
      <c r="J43" s="8"/>
      <c r="K43" s="8"/>
      <c r="L43" s="8"/>
    </row>
    <row r="44" spans="8:12" x14ac:dyDescent="0.2">
      <c r="H44" s="8"/>
      <c r="I44" s="8"/>
      <c r="J44" s="8"/>
      <c r="K44" s="8"/>
      <c r="L44" s="8"/>
    </row>
    <row r="45" spans="8:12" x14ac:dyDescent="0.2">
      <c r="H45" s="8"/>
      <c r="I45" s="8"/>
      <c r="J45" s="8"/>
      <c r="K45" s="8"/>
      <c r="L45" s="8"/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F41C-8960-4BA3-BC42-543E9D90D056}">
  <dimension ref="A3:F46"/>
  <sheetViews>
    <sheetView topLeftCell="A27" workbookViewId="0">
      <selection activeCell="B29" sqref="B29:F46"/>
    </sheetView>
  </sheetViews>
  <sheetFormatPr defaultRowHeight="15" x14ac:dyDescent="0.25"/>
  <cols>
    <col min="1" max="1" width="28" customWidth="1"/>
    <col min="2" max="2" width="11" style="11" bestFit="1" customWidth="1"/>
    <col min="3" max="3" width="11" style="11" customWidth="1"/>
    <col min="4" max="4" width="6.5703125" style="11" bestFit="1" customWidth="1"/>
    <col min="5" max="5" width="11" style="11" bestFit="1" customWidth="1"/>
    <col min="6" max="6" width="11" style="11" customWidth="1"/>
    <col min="8" max="8" width="11" bestFit="1" customWidth="1"/>
    <col min="9" max="10" width="9.28515625" bestFit="1" customWidth="1"/>
    <col min="11" max="11" width="11" bestFit="1" customWidth="1"/>
    <col min="12" max="12" width="9.28515625" bestFit="1" customWidth="1"/>
  </cols>
  <sheetData>
    <row r="3" spans="1:6" x14ac:dyDescent="0.25">
      <c r="A3" t="s">
        <v>33</v>
      </c>
      <c r="B3" s="11">
        <v>62.933979060000006</v>
      </c>
      <c r="C3" s="11">
        <v>47.366</v>
      </c>
      <c r="D3" s="12">
        <v>0</v>
      </c>
      <c r="E3" s="11">
        <v>15.1731789</v>
      </c>
      <c r="F3" s="11">
        <v>12.463000000000001</v>
      </c>
    </row>
    <row r="4" spans="1:6" x14ac:dyDescent="0.25">
      <c r="A4" t="s">
        <v>17</v>
      </c>
    </row>
    <row r="5" spans="1:6" x14ac:dyDescent="0.25">
      <c r="A5" t="s">
        <v>18</v>
      </c>
    </row>
    <row r="6" spans="1:6" x14ac:dyDescent="0.25">
      <c r="A6" t="s">
        <v>19</v>
      </c>
      <c r="B6" s="11">
        <v>202.59529534999999</v>
      </c>
      <c r="C6" s="11">
        <v>249.34</v>
      </c>
      <c r="D6" s="12">
        <v>0</v>
      </c>
      <c r="E6" s="11">
        <v>109.86411634999999</v>
      </c>
      <c r="F6" s="11">
        <v>137.92499999999998</v>
      </c>
    </row>
    <row r="7" spans="1:6" x14ac:dyDescent="0.25">
      <c r="A7" t="s">
        <v>34</v>
      </c>
      <c r="B7" s="11">
        <v>0.839117</v>
      </c>
      <c r="C7" s="11">
        <v>1.89</v>
      </c>
      <c r="D7" s="12">
        <v>0</v>
      </c>
      <c r="E7" s="11">
        <v>-0.64383000000000001</v>
      </c>
      <c r="F7" s="11">
        <v>-1.2310000000000001</v>
      </c>
    </row>
    <row r="8" spans="1:6" x14ac:dyDescent="0.25">
      <c r="A8" t="s">
        <v>35</v>
      </c>
      <c r="B8" s="11">
        <v>0.163324</v>
      </c>
      <c r="C8" s="11">
        <v>0.504</v>
      </c>
      <c r="D8" s="12">
        <v>0</v>
      </c>
      <c r="E8" s="11">
        <v>0.45927270000000003</v>
      </c>
      <c r="F8" s="11">
        <v>5.5E-2</v>
      </c>
    </row>
    <row r="9" spans="1:6" x14ac:dyDescent="0.25">
      <c r="A9" t="s">
        <v>36</v>
      </c>
      <c r="B9" s="11">
        <v>4.1728995900000001</v>
      </c>
      <c r="C9" s="11">
        <v>1.5330000000000001</v>
      </c>
      <c r="D9" s="12">
        <v>0</v>
      </c>
      <c r="E9" s="11">
        <v>0.92810040000000005</v>
      </c>
      <c r="F9" s="11">
        <v>0.76100000000000001</v>
      </c>
    </row>
    <row r="11" spans="1:6" x14ac:dyDescent="0.25">
      <c r="B11" s="11">
        <v>0</v>
      </c>
      <c r="C11" s="11">
        <v>0</v>
      </c>
      <c r="D11" s="11">
        <v>0</v>
      </c>
      <c r="E11" s="11">
        <v>0</v>
      </c>
      <c r="F11" s="11">
        <v>0</v>
      </c>
    </row>
    <row r="12" spans="1:6" x14ac:dyDescent="0.25">
      <c r="A12" t="s">
        <v>20</v>
      </c>
    </row>
    <row r="13" spans="1:6" x14ac:dyDescent="0.25">
      <c r="A13" t="s">
        <v>21</v>
      </c>
    </row>
    <row r="14" spans="1:6" x14ac:dyDescent="0.25">
      <c r="A14" t="s">
        <v>28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</row>
    <row r="15" spans="1:6" x14ac:dyDescent="0.25">
      <c r="A15" t="s">
        <v>29</v>
      </c>
    </row>
    <row r="16" spans="1:6" x14ac:dyDescent="0.25">
      <c r="A16" t="s">
        <v>30</v>
      </c>
    </row>
    <row r="17" spans="1:6" x14ac:dyDescent="0.25">
      <c r="A17" t="s">
        <v>22</v>
      </c>
    </row>
    <row r="18" spans="1:6" x14ac:dyDescent="0.25">
      <c r="A18" t="s">
        <v>31</v>
      </c>
    </row>
    <row r="19" spans="1:6" x14ac:dyDescent="0.25">
      <c r="A19" t="s">
        <v>32</v>
      </c>
    </row>
    <row r="20" spans="1:6" x14ac:dyDescent="0.25">
      <c r="A20" t="s">
        <v>23</v>
      </c>
    </row>
    <row r="21" spans="1:6" x14ac:dyDescent="0.25">
      <c r="A21" t="s">
        <v>25</v>
      </c>
    </row>
    <row r="22" spans="1:6" x14ac:dyDescent="0.25">
      <c r="A22" t="s">
        <v>26</v>
      </c>
    </row>
    <row r="23" spans="1:6" x14ac:dyDescent="0.25">
      <c r="A23" t="s">
        <v>24</v>
      </c>
    </row>
    <row r="29" spans="1:6" ht="15.75" x14ac:dyDescent="0.25">
      <c r="A29" s="4" t="s">
        <v>7</v>
      </c>
      <c r="B29" s="11">
        <v>2208.0456560100001</v>
      </c>
      <c r="C29" s="11">
        <v>2167.3969999999999</v>
      </c>
      <c r="D29" s="11">
        <v>0</v>
      </c>
      <c r="E29" s="11">
        <v>1319.3594381100002</v>
      </c>
      <c r="F29" s="11">
        <v>1200.1289999999999</v>
      </c>
    </row>
    <row r="30" spans="1:6" ht="15.75" x14ac:dyDescent="0.25">
      <c r="A30" s="4" t="s">
        <v>8</v>
      </c>
      <c r="B30" s="11">
        <v>1027.4483287799999</v>
      </c>
      <c r="C30" s="11">
        <v>1073.211</v>
      </c>
      <c r="D30" s="12">
        <v>0</v>
      </c>
      <c r="E30" s="11">
        <v>741.32332964</v>
      </c>
      <c r="F30" s="11">
        <v>680.16399999999999</v>
      </c>
    </row>
    <row r="31" spans="1:6" ht="15.75" x14ac:dyDescent="0.25">
      <c r="A31" s="7" t="s">
        <v>17</v>
      </c>
      <c r="B31" s="11">
        <v>503.28839088000001</v>
      </c>
      <c r="C31" s="11">
        <v>533.00300000000004</v>
      </c>
      <c r="D31" s="12">
        <v>0</v>
      </c>
      <c r="E31" s="11">
        <v>468.09102787</v>
      </c>
      <c r="F31" s="11">
        <v>382.35999999999996</v>
      </c>
    </row>
    <row r="32" spans="1:6" ht="15.75" x14ac:dyDescent="0.25">
      <c r="A32" s="7" t="s">
        <v>18</v>
      </c>
      <c r="B32" s="11">
        <v>253.4553229</v>
      </c>
      <c r="C32" s="11">
        <v>239.57500000000002</v>
      </c>
      <c r="D32" s="12">
        <v>0</v>
      </c>
      <c r="E32" s="11">
        <v>147.45146441999998</v>
      </c>
      <c r="F32" s="11">
        <v>147.82999999999998</v>
      </c>
    </row>
    <row r="33" spans="1:6" ht="15.75" x14ac:dyDescent="0.25">
      <c r="A33" s="7" t="s">
        <v>19</v>
      </c>
      <c r="B33" s="11">
        <f>SUM(B3:B9)</f>
        <v>270.70461499999993</v>
      </c>
      <c r="C33" s="11">
        <f t="shared" ref="C33:F33" si="0">SUM(C3:C9)</f>
        <v>300.63300000000004</v>
      </c>
      <c r="D33" s="11">
        <f t="shared" si="0"/>
        <v>0</v>
      </c>
      <c r="E33" s="11">
        <f t="shared" si="0"/>
        <v>125.78083835</v>
      </c>
      <c r="F33" s="11">
        <f t="shared" si="0"/>
        <v>149.97299999999998</v>
      </c>
    </row>
    <row r="34" spans="1:6" ht="15.75" x14ac:dyDescent="0.25">
      <c r="A34" s="4" t="s">
        <v>9</v>
      </c>
      <c r="B34" s="13">
        <v>1180.59732723</v>
      </c>
      <c r="C34" s="11">
        <v>1094.1860000000001</v>
      </c>
      <c r="D34" s="11">
        <v>0</v>
      </c>
      <c r="E34" s="13">
        <v>578.03610847000004</v>
      </c>
      <c r="F34" s="11">
        <v>519.96500000000003</v>
      </c>
    </row>
    <row r="35" spans="1:6" ht="15.75" x14ac:dyDescent="0.25">
      <c r="A35" s="7" t="s">
        <v>20</v>
      </c>
      <c r="B35" s="11">
        <v>13.033751329999999</v>
      </c>
      <c r="C35" s="11">
        <v>11.549999999999999</v>
      </c>
      <c r="D35" s="11">
        <v>0</v>
      </c>
      <c r="E35" s="11">
        <v>5.0865155899999994</v>
      </c>
      <c r="F35" s="11">
        <v>3.512</v>
      </c>
    </row>
    <row r="36" spans="1:6" ht="15.75" x14ac:dyDescent="0.25">
      <c r="A36" s="7" t="s">
        <v>21</v>
      </c>
      <c r="B36" s="11">
        <v>102.43577141</v>
      </c>
      <c r="C36" s="11">
        <v>55.872999999999998</v>
      </c>
      <c r="D36" s="11">
        <v>0</v>
      </c>
      <c r="E36" s="11">
        <v>34.608670759999995</v>
      </c>
      <c r="F36" s="11">
        <v>14.7</v>
      </c>
    </row>
    <row r="37" spans="1:6" ht="15.75" x14ac:dyDescent="0.25">
      <c r="A37" s="7" t="s">
        <v>15</v>
      </c>
      <c r="B37" s="11">
        <v>262.76545143999999</v>
      </c>
      <c r="C37" s="11">
        <v>276.22699999999998</v>
      </c>
      <c r="D37" s="11">
        <v>0</v>
      </c>
      <c r="E37" s="11">
        <v>82.704667409999999</v>
      </c>
      <c r="F37" s="11">
        <v>67.185999999999993</v>
      </c>
    </row>
    <row r="38" spans="1:6" ht="15.75" x14ac:dyDescent="0.25">
      <c r="A38" s="9" t="s">
        <v>13</v>
      </c>
      <c r="B38" s="11">
        <f>SUM(B39:B40)</f>
        <v>675.22894567000003</v>
      </c>
      <c r="C38" s="11">
        <f t="shared" ref="C38:D38" si="1">SUM(C39:C40)</f>
        <v>619.25099999999998</v>
      </c>
      <c r="D38" s="11">
        <f t="shared" si="1"/>
        <v>0</v>
      </c>
      <c r="E38" s="11">
        <f>SUM(E39:E40)</f>
        <v>419.76111499000001</v>
      </c>
      <c r="F38" s="11">
        <f>SUM(F39:F40)</f>
        <v>405.63</v>
      </c>
    </row>
    <row r="39" spans="1:6" ht="15.75" x14ac:dyDescent="0.25">
      <c r="A39" s="10" t="s">
        <v>10</v>
      </c>
      <c r="B39" s="11">
        <v>340.63201729000002</v>
      </c>
      <c r="C39" s="11">
        <v>310.48199999999997</v>
      </c>
      <c r="D39" s="11">
        <v>0</v>
      </c>
      <c r="E39" s="11">
        <v>208.77499030000001</v>
      </c>
      <c r="F39" s="11">
        <v>193.101</v>
      </c>
    </row>
    <row r="40" spans="1:6" ht="15.75" x14ac:dyDescent="0.25">
      <c r="A40" s="10" t="s">
        <v>12</v>
      </c>
      <c r="B40" s="11">
        <v>334.59692838000001</v>
      </c>
      <c r="C40" s="11">
        <v>308.76900000000001</v>
      </c>
      <c r="D40" s="11">
        <v>0</v>
      </c>
      <c r="E40" s="11">
        <v>210.98612469</v>
      </c>
      <c r="F40" s="11">
        <v>212.529</v>
      </c>
    </row>
    <row r="41" spans="1:6" ht="15.75" x14ac:dyDescent="0.25">
      <c r="A41" s="7" t="s">
        <v>11</v>
      </c>
      <c r="B41" s="11">
        <v>77.721981079999992</v>
      </c>
      <c r="C41" s="11">
        <v>79.51700000000001</v>
      </c>
      <c r="D41" s="11">
        <v>0</v>
      </c>
      <c r="E41" s="11">
        <v>23.400392050000001</v>
      </c>
      <c r="F41" s="11">
        <v>21.773</v>
      </c>
    </row>
    <row r="42" spans="1:6" ht="15.75" x14ac:dyDescent="0.25">
      <c r="A42" s="7" t="s">
        <v>22</v>
      </c>
      <c r="B42" s="11">
        <v>10.28054391</v>
      </c>
      <c r="C42" s="11">
        <v>10.443</v>
      </c>
      <c r="D42" s="11">
        <v>0</v>
      </c>
      <c r="E42" s="11">
        <v>2.0394256999999998</v>
      </c>
      <c r="F42" s="11">
        <v>0.248</v>
      </c>
    </row>
    <row r="43" spans="1:6" ht="15.75" x14ac:dyDescent="0.25">
      <c r="A43" s="7" t="s">
        <v>23</v>
      </c>
      <c r="B43" s="11">
        <v>2.4615967900000002</v>
      </c>
      <c r="C43" s="11">
        <v>3.8409999999999997</v>
      </c>
      <c r="D43" s="11">
        <v>0</v>
      </c>
      <c r="E43" s="11">
        <v>-6.0121529999999999E-2</v>
      </c>
      <c r="F43" s="11">
        <v>-4.351</v>
      </c>
    </row>
    <row r="44" spans="1:6" ht="15.75" x14ac:dyDescent="0.25">
      <c r="A44" s="7" t="s">
        <v>24</v>
      </c>
      <c r="B44" s="11">
        <v>5.8430714299999993</v>
      </c>
      <c r="C44" s="11">
        <v>10.85</v>
      </c>
      <c r="D44" s="11">
        <v>0</v>
      </c>
      <c r="E44" s="11">
        <v>0.20751339000000002</v>
      </c>
      <c r="F44" s="11">
        <v>2.4949999999999997</v>
      </c>
    </row>
    <row r="45" spans="1:6" ht="15.75" x14ac:dyDescent="0.25">
      <c r="A45" s="7" t="s">
        <v>25</v>
      </c>
      <c r="B45" s="11">
        <v>1.86523639</v>
      </c>
      <c r="C45" s="11">
        <v>0.35</v>
      </c>
      <c r="D45" s="11">
        <v>0</v>
      </c>
      <c r="E45" s="11">
        <v>1.9032150000000001E-2</v>
      </c>
      <c r="F45" s="11">
        <v>4.1999999999999996E-2</v>
      </c>
    </row>
    <row r="46" spans="1:6" ht="15.75" x14ac:dyDescent="0.25">
      <c r="A46" s="7" t="s">
        <v>26</v>
      </c>
      <c r="B46" s="11">
        <v>28.960975770000001</v>
      </c>
      <c r="C46" s="11">
        <v>26.286000000000001</v>
      </c>
      <c r="D46" s="11">
        <v>0</v>
      </c>
      <c r="E46" s="11">
        <v>10.268896960000001</v>
      </c>
      <c r="F46" s="11">
        <v>8.7309999999999999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2012-06-01T14:22:41Z</dcterms:created>
  <dcterms:modified xsi:type="dcterms:W3CDTF">2020-04-08T09:03:42Z</dcterms:modified>
</cp:coreProperties>
</file>