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B04B2912-AE01-4BD1-AB13-2C093396C348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" i="1" l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38" i="2"/>
  <c r="E38" i="2"/>
  <c r="C38" i="2"/>
  <c r="D38" i="2"/>
  <c r="B38" i="2"/>
  <c r="C33" i="2"/>
  <c r="D33" i="2"/>
  <c r="E33" i="2"/>
  <c r="F33" i="2"/>
  <c r="B33" i="2"/>
  <c r="I16" i="1" l="1"/>
  <c r="J16" i="1"/>
  <c r="K16" i="1"/>
  <c r="I17" i="1"/>
  <c r="J17" i="1"/>
  <c r="K17" i="1"/>
  <c r="I18" i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11" i="1" l="1"/>
  <c r="J11" i="1"/>
  <c r="K11" i="1"/>
  <c r="I12" i="1"/>
  <c r="J12" i="1"/>
  <c r="K12" i="1"/>
  <c r="I13" i="1"/>
  <c r="J13" i="1"/>
  <c r="K13" i="1"/>
  <c r="I10" i="1"/>
  <c r="J10" i="1"/>
  <c r="K10" i="1"/>
  <c r="I14" i="1"/>
  <c r="J14" i="1"/>
  <c r="K14" i="1"/>
  <c r="I15" i="1"/>
  <c r="J15" i="1"/>
  <c r="K15" i="1"/>
  <c r="I7" i="1"/>
  <c r="J7" i="1"/>
  <c r="K7" i="1"/>
  <c r="I8" i="1"/>
  <c r="J8" i="1"/>
  <c r="K8" i="1"/>
  <c r="J6" i="1" l="1"/>
  <c r="K6" i="1"/>
  <c r="J9" i="1"/>
  <c r="K9" i="1"/>
  <c r="J5" i="1"/>
  <c r="K5" i="1"/>
  <c r="I6" i="1"/>
  <c r="I9" i="1"/>
  <c r="I5" i="1"/>
</calcChain>
</file>

<file path=xl/sharedStrings.xml><?xml version="1.0" encoding="utf-8"?>
<sst xmlns="http://schemas.openxmlformats.org/spreadsheetml/2006/main" count="74" uniqueCount="39">
  <si>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</si>
  <si>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</si>
  <si>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</si>
  <si>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</si>
  <si>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</si>
  <si>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</si>
  <si>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</si>
  <si>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</si>
  <si>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</si>
  <si>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</si>
  <si>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Motor Hull</t>
  </si>
  <si>
    <t>GTPL</t>
  </si>
  <si>
    <t>MTPL</t>
  </si>
  <si>
    <t>Overall motor insurance</t>
  </si>
  <si>
    <t>Slovak currency: EUR</t>
  </si>
  <si>
    <t>Fire and other damages to property</t>
  </si>
  <si>
    <t>Sources:</t>
  </si>
  <si>
    <t>Insurance with profit participation</t>
  </si>
  <si>
    <t>Index-linked and unit-linked insurance</t>
  </si>
  <si>
    <t>Other life insurance</t>
  </si>
  <si>
    <t>Medical expense insurance</t>
  </si>
  <si>
    <t>Income protection insurance</t>
  </si>
  <si>
    <t>Marine, aviation and transport insurance</t>
  </si>
  <si>
    <t>Credit and suretyship insurance</t>
  </si>
  <si>
    <t>Miscellaneous financial loss</t>
  </si>
  <si>
    <t>Legal expenses insurance</t>
  </si>
  <si>
    <t>Assistance</t>
  </si>
  <si>
    <t xml:space="preserve"> National Bank of Slovakia (NBS).</t>
  </si>
  <si>
    <t>Market porfolio at December 31st, 2018</t>
  </si>
  <si>
    <t>Note:  FY2018 figures are preliminary.</t>
  </si>
  <si>
    <t>Workers' compensation insurance</t>
  </si>
  <si>
    <t>Motor vehicle liability insurance</t>
  </si>
  <si>
    <t>Other motor insurance</t>
  </si>
  <si>
    <t>Fire and other damage to property insurance</t>
  </si>
  <si>
    <t>General liability insurance</t>
  </si>
  <si>
    <t>Health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</si>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</sst>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164" fontId="2" fillId="5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164" fontId="5" fillId="0" borderId="1" xfId="1" applyFont="1" applyBorder="1" applyProtection="1">
      <protection locked="0"/>
    </xf>
    <xf numFmtId="164" fontId="3" fillId="0" borderId="1" xfId="1" applyFont="1" applyBorder="1"/>
    <xf numFmtId="164" fontId="3" fillId="0" borderId="0" xfId="1" applyFont="1"/>
    <xf numFmtId="164" fontId="2" fillId="0" borderId="1" xfId="1" applyFont="1" applyBorder="1"/>
    <xf numFmtId="164" fontId="3" fillId="0" borderId="1" xfId="1" applyFont="1" applyBorder="1" applyAlignment="1">
      <alignment horizontal="left" indent="2"/>
    </xf>
    <xf numFmtId="164" fontId="0" fillId="0" borderId="0" xfId="1" applyFont="1"/>
    <xf numFmtId="164" fontId="6" fillId="0" borderId="0" xfId="1" applyFont="1"/>
    <xf numFmtId="164" fontId="0" fillId="5" borderId="0" xfId="1" applyFont="1" applyFill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N48"/>
  <sheetViews>
    <sheetView tabSelected="1" zoomScaleNormal="100" workbookViewId="0">
      <selection activeCell="E9" sqref="E7:E9"/>
    </sheetView>
  </sheetViews>
  <sheetFormatPr defaultColWidth="9.140625" defaultRowHeight="15" x14ac:dyDescent="0.2"/>
  <cols>
    <col min="1" max="2" width="9.140625" style="2"/>
    <col min="3" max="3" width="42.5703125" style="2" customWidth="1"/>
    <col min="4" max="4" width="17.85546875" style="2" customWidth="1"/>
    <col min="5" max="5" width="15.5703125" style="2" bestFit="1" customWidth="1"/>
    <col min="6" max="6" width="12.140625" style="2" bestFit="1" customWidth="1"/>
    <col min="7" max="8" width="15.5703125" style="2" bestFit="1" customWidth="1"/>
    <col min="9" max="9" width="12.140625" style="2" bestFit="1" customWidth="1"/>
    <col min="10" max="11" width="13.42578125" style="2" bestFit="1" customWidth="1"/>
    <col min="12" max="12" width="9.28515625" style="2" bestFit="1" customWidth="1"/>
    <col min="13" max="13" width="20.140625" style="2" bestFit="1" customWidth="1"/>
    <col min="14" max="14" width="12.140625" style="2" bestFit="1" customWidth="1"/>
    <col min="15" max="16384" width="9.140625" style="2"/>
  </cols>
  <sheetData>
    <row r="1" spans="3:11" x14ac:dyDescent="0.2">
      <c r="C1" s="1" t="s">
        <v>28</v>
      </c>
    </row>
    <row r="2" spans="3:11" x14ac:dyDescent="0.2">
      <c r="C2" s="14" t="s">
        <v>0</v>
      </c>
      <c r="D2" s="15" t="s">
        <v>1</v>
      </c>
      <c r="E2" s="15"/>
      <c r="F2" s="15"/>
      <c r="G2" s="16" t="s">
        <v>2</v>
      </c>
      <c r="H2" s="16"/>
      <c r="I2" s="16"/>
      <c r="J2" s="17" t="s">
        <v>3</v>
      </c>
      <c r="K2" s="17"/>
    </row>
    <row r="3" spans="3:11" x14ac:dyDescent="0.2">
      <c r="C3" s="14"/>
      <c r="D3" s="3">
        <v>2018</v>
      </c>
      <c r="E3" s="3">
        <v>2017</v>
      </c>
      <c r="F3" s="3" t="s">
        <v>4</v>
      </c>
      <c r="G3" s="3">
        <v>2018</v>
      </c>
      <c r="H3" s="3">
        <v>2017</v>
      </c>
      <c r="I3" s="3" t="s">
        <v>4</v>
      </c>
      <c r="J3" s="3">
        <v>2018</v>
      </c>
      <c r="K3" s="3">
        <v>2017</v>
      </c>
    </row>
    <row r="4" spans="3:11" x14ac:dyDescent="0.2">
      <c r="C4" s="14"/>
      <c r="D4" s="5" t="s">
        <v>5</v>
      </c>
      <c r="E4" s="5" t="s">
        <v>5</v>
      </c>
      <c r="F4" s="5" t="s">
        <v>6</v>
      </c>
      <c r="G4" s="5" t="s">
        <v>5</v>
      </c>
      <c r="H4" s="5" t="s">
        <v>5</v>
      </c>
      <c r="I4" s="5" t="s">
        <v>6</v>
      </c>
      <c r="J4" s="5" t="s">
        <v>6</v>
      </c>
      <c r="K4" s="5" t="s">
        <v>6</v>
      </c>
    </row>
    <row r="5" spans="3:11" x14ac:dyDescent="0.2">
      <c r="C5" s="4" t="s">
        <v>7</v>
      </c>
      <c r="D5" s="4">
        <v>2208.0456560100001</v>
      </c>
      <c r="E5" s="4">
        <v>2167.3969999999999</v>
      </c>
      <c r="F5" s="4">
        <f>D5*100/E5-100</f>
        <v>1.8754596416807914</v>
      </c>
      <c r="G5" s="4">
        <v>1319.3594381100002</v>
      </c>
      <c r="H5" s="4">
        <v>1200.1289999999999</v>
      </c>
      <c r="I5" s="4">
        <f>G5*100/H5-100</f>
        <v>9.9348018513010032</v>
      </c>
      <c r="J5" s="4">
        <f>D5*100/$D$5</f>
        <v>100</v>
      </c>
      <c r="K5" s="4">
        <f>E5*100/$E$5</f>
        <v>100</v>
      </c>
    </row>
    <row r="6" spans="3:11" x14ac:dyDescent="0.2">
      <c r="C6" s="4" t="s">
        <v>8</v>
      </c>
      <c r="D6" s="4">
        <v>1027.4483287799999</v>
      </c>
      <c r="E6" s="4">
        <v>1073.211</v>
      </c>
      <c r="F6" s="4">
        <f t="shared" ref="F6:F9" si="0">D6*100/E6-100</f>
        <v>-4.264088908891182</v>
      </c>
      <c r="G6" s="4">
        <v>741.32332964</v>
      </c>
      <c r="H6" s="4">
        <v>680.16399999999999</v>
      </c>
      <c r="I6" s="4">
        <f t="shared" ref="I6:I9" si="1">G6*100/H6-100</f>
        <v>8.9918504419522378</v>
      </c>
      <c r="J6" s="4">
        <f t="shared" ref="J6:J9" si="2">D6*100/$D$5</f>
        <v>46.532023737073786</v>
      </c>
      <c r="K6" s="4">
        <f t="shared" ref="K6:K9" si="3">E6*100/$E$5</f>
        <v>49.516124641678481</v>
      </c>
    </row>
    <row r="7" spans="3:11" x14ac:dyDescent="0.2">
      <c r="C7" s="7" t="s">
        <v>17</v>
      </c>
      <c r="D7" s="7">
        <v>503.28839088000001</v>
      </c>
      <c r="E7" s="7">
        <v>533.00300000000004</v>
      </c>
      <c r="F7" s="7">
        <f t="shared" si="0"/>
        <v>-5.5749421898188274</v>
      </c>
      <c r="G7" s="7">
        <v>468.09102787</v>
      </c>
      <c r="H7" s="7">
        <v>382.35999999999996</v>
      </c>
      <c r="I7" s="7">
        <f t="shared" ref="I7:I8" si="4">G7*100/H7-100</f>
        <v>22.421547198974807</v>
      </c>
      <c r="J7" s="7">
        <f t="shared" ref="J7:J8" si="5">D7*100/$D$5</f>
        <v>22.793386971420514</v>
      </c>
      <c r="K7" s="7">
        <f t="shared" ref="K7:K8" si="6">E7*100/$E$5</f>
        <v>24.591849116705433</v>
      </c>
    </row>
    <row r="8" spans="3:11" x14ac:dyDescent="0.2">
      <c r="C8" s="7" t="s">
        <v>18</v>
      </c>
      <c r="D8" s="7">
        <v>253.4553229</v>
      </c>
      <c r="E8" s="7">
        <v>239.57500000000002</v>
      </c>
      <c r="F8" s="7">
        <f t="shared" si="0"/>
        <v>5.7937276009600254</v>
      </c>
      <c r="G8" s="7">
        <v>147.45146441999998</v>
      </c>
      <c r="H8" s="7">
        <v>147.82999999999998</v>
      </c>
      <c r="I8" s="7">
        <f t="shared" si="4"/>
        <v>-0.25606140837449232</v>
      </c>
      <c r="J8" s="7">
        <f t="shared" si="5"/>
        <v>11.478717489836727</v>
      </c>
      <c r="K8" s="7">
        <f t="shared" si="6"/>
        <v>11.053581784970635</v>
      </c>
    </row>
    <row r="9" spans="3:11" x14ac:dyDescent="0.2">
      <c r="C9" s="7" t="s">
        <v>19</v>
      </c>
      <c r="D9" s="7">
        <v>270.70461499999993</v>
      </c>
      <c r="E9" s="7">
        <v>300.63300000000004</v>
      </c>
      <c r="F9" s="7">
        <f t="shared" si="0"/>
        <v>-9.9551230237532451</v>
      </c>
      <c r="G9" s="7">
        <v>125.78083835</v>
      </c>
      <c r="H9" s="7">
        <v>149.97299999999998</v>
      </c>
      <c r="I9" s="7">
        <f t="shared" si="1"/>
        <v>-16.131011348709436</v>
      </c>
      <c r="J9" s="7">
        <f t="shared" si="2"/>
        <v>12.259919275816547</v>
      </c>
      <c r="K9" s="7">
        <f t="shared" si="3"/>
        <v>13.870693740002411</v>
      </c>
    </row>
    <row r="10" spans="3:11" x14ac:dyDescent="0.2">
      <c r="C10" s="4" t="s">
        <v>9</v>
      </c>
      <c r="D10" s="4">
        <v>1180.59732723</v>
      </c>
      <c r="E10" s="4">
        <v>1094.1860000000001</v>
      </c>
      <c r="F10" s="4">
        <f>D10*100/E10-100</f>
        <v>7.8973161080474341</v>
      </c>
      <c r="G10" s="4">
        <v>578.03610847000004</v>
      </c>
      <c r="H10" s="4">
        <v>519.96500000000003</v>
      </c>
      <c r="I10" s="4">
        <f>G10*100/H10-100</f>
        <v>11.168272570269153</v>
      </c>
      <c r="J10" s="4">
        <f>D10*100/$D$5</f>
        <v>53.467976262926207</v>
      </c>
      <c r="K10" s="4">
        <f>E10*100/$E$5</f>
        <v>50.483875358321534</v>
      </c>
    </row>
    <row r="11" spans="3:11" x14ac:dyDescent="0.2">
      <c r="C11" s="7" t="s">
        <v>20</v>
      </c>
      <c r="D11" s="6">
        <v>13.033751329999999</v>
      </c>
      <c r="E11" s="6">
        <v>11.549999999999999</v>
      </c>
      <c r="F11" s="7">
        <f t="shared" ref="F11:F22" si="7">D11*100/E11-100</f>
        <v>12.846331861471867</v>
      </c>
      <c r="G11" s="7">
        <v>5.0865155899999994</v>
      </c>
      <c r="H11" s="7">
        <v>3.512</v>
      </c>
      <c r="I11" s="7">
        <f t="shared" ref="I11:I15" si="8">G11*100/H11-100</f>
        <v>44.832448462414561</v>
      </c>
      <c r="J11" s="7">
        <f t="shared" ref="J11:J15" si="9">D11*100/$D$5</f>
        <v>0.59028450315435732</v>
      </c>
      <c r="K11" s="7">
        <f t="shared" ref="K11:K15" si="10">E11*100/$E$5</f>
        <v>0.53289729569617383</v>
      </c>
    </row>
    <row r="12" spans="3:11" x14ac:dyDescent="0.2">
      <c r="C12" s="7" t="s">
        <v>21</v>
      </c>
      <c r="D12" s="7">
        <v>102.43577141</v>
      </c>
      <c r="E12" s="7">
        <v>55.872999999999998</v>
      </c>
      <c r="F12" s="7">
        <f t="shared" si="7"/>
        <v>83.336802051080127</v>
      </c>
      <c r="G12" s="7">
        <v>34.608670759999995</v>
      </c>
      <c r="H12" s="7">
        <v>14.7</v>
      </c>
      <c r="I12" s="7">
        <f t="shared" si="8"/>
        <v>135.4331344217687</v>
      </c>
      <c r="J12" s="7">
        <f t="shared" si="9"/>
        <v>4.6392053140379481</v>
      </c>
      <c r="K12" s="7">
        <f t="shared" si="10"/>
        <v>2.577884900643491</v>
      </c>
    </row>
    <row r="13" spans="3:11" x14ac:dyDescent="0.2">
      <c r="C13" s="7" t="s">
        <v>15</v>
      </c>
      <c r="D13" s="7">
        <v>262.76545143999999</v>
      </c>
      <c r="E13" s="7">
        <v>276.22699999999998</v>
      </c>
      <c r="F13" s="7">
        <f t="shared" si="7"/>
        <v>-4.8733645009358213</v>
      </c>
      <c r="G13" s="7">
        <v>82.704667409999999</v>
      </c>
      <c r="H13" s="7">
        <v>67.185999999999993</v>
      </c>
      <c r="I13" s="7">
        <f t="shared" si="8"/>
        <v>23.098067171732225</v>
      </c>
      <c r="J13" s="7">
        <f t="shared" si="9"/>
        <v>11.900363143524146</v>
      </c>
      <c r="K13" s="7">
        <f t="shared" si="10"/>
        <v>12.744642536646493</v>
      </c>
    </row>
    <row r="14" spans="3:11" s="1" customFormat="1" x14ac:dyDescent="0.2">
      <c r="C14" s="9" t="s">
        <v>13</v>
      </c>
      <c r="D14" s="9">
        <v>675.22894567000003</v>
      </c>
      <c r="E14" s="9">
        <v>619.25099999999998</v>
      </c>
      <c r="F14" s="9">
        <f t="shared" si="7"/>
        <v>9.039621360320794</v>
      </c>
      <c r="G14" s="9">
        <v>419.76111499000001</v>
      </c>
      <c r="H14" s="9">
        <v>405.63</v>
      </c>
      <c r="I14" s="9">
        <f t="shared" si="8"/>
        <v>3.4837450361166589</v>
      </c>
      <c r="J14" s="9">
        <f t="shared" si="9"/>
        <v>30.580388762891687</v>
      </c>
      <c r="K14" s="9">
        <f t="shared" si="10"/>
        <v>28.571184697588858</v>
      </c>
    </row>
    <row r="15" spans="3:11" x14ac:dyDescent="0.2">
      <c r="C15" s="10" t="s">
        <v>10</v>
      </c>
      <c r="D15" s="7">
        <v>340.63201729000002</v>
      </c>
      <c r="E15" s="7">
        <v>310.48199999999997</v>
      </c>
      <c r="F15" s="7">
        <f t="shared" si="7"/>
        <v>9.7107134358835765</v>
      </c>
      <c r="G15" s="7">
        <v>208.77499030000001</v>
      </c>
      <c r="H15" s="7">
        <v>193.101</v>
      </c>
      <c r="I15" s="7">
        <f t="shared" si="8"/>
        <v>8.1169907457755386</v>
      </c>
      <c r="J15" s="7">
        <f t="shared" si="9"/>
        <v>15.426855706667386</v>
      </c>
      <c r="K15" s="7">
        <f t="shared" si="10"/>
        <v>14.325109797605144</v>
      </c>
    </row>
    <row r="16" spans="3:11" x14ac:dyDescent="0.2">
      <c r="C16" s="10" t="s">
        <v>12</v>
      </c>
      <c r="D16" s="7">
        <v>334.59692838000001</v>
      </c>
      <c r="E16" s="7">
        <v>308.76900000000001</v>
      </c>
      <c r="F16" s="7">
        <f t="shared" si="7"/>
        <v>8.3648061754904148</v>
      </c>
      <c r="G16" s="7">
        <v>210.98612469</v>
      </c>
      <c r="H16" s="7">
        <v>212.529</v>
      </c>
      <c r="I16" s="7">
        <f t="shared" ref="I16:I22" si="11">G16*100/H16-100</f>
        <v>-0.72595989723755849</v>
      </c>
      <c r="J16" s="7">
        <f t="shared" ref="J16:J22" si="12">D16*100/$D$5</f>
        <v>15.153533056224298</v>
      </c>
      <c r="K16" s="7">
        <f t="shared" ref="K16:K22" si="13">E16*100/$E$5</f>
        <v>14.246074899983714</v>
      </c>
    </row>
    <row r="17" spans="3:14" x14ac:dyDescent="0.2">
      <c r="C17" s="7" t="s">
        <v>11</v>
      </c>
      <c r="D17" s="7">
        <v>77.721981079999992</v>
      </c>
      <c r="E17" s="7">
        <v>79.51700000000001</v>
      </c>
      <c r="F17" s="7">
        <f t="shared" si="7"/>
        <v>-2.257402718915472</v>
      </c>
      <c r="G17" s="7">
        <v>23.400392050000001</v>
      </c>
      <c r="H17" s="7">
        <v>21.773</v>
      </c>
      <c r="I17" s="7">
        <f t="shared" si="11"/>
        <v>7.4743583796445137</v>
      </c>
      <c r="J17" s="7">
        <f t="shared" si="12"/>
        <v>3.5199444752626072</v>
      </c>
      <c r="K17" s="7">
        <f t="shared" si="13"/>
        <v>3.6687787239716587</v>
      </c>
    </row>
    <row r="18" spans="3:14" x14ac:dyDescent="0.2">
      <c r="C18" s="7" t="s">
        <v>22</v>
      </c>
      <c r="D18" s="7">
        <v>10.28054391</v>
      </c>
      <c r="E18" s="7">
        <v>10.443</v>
      </c>
      <c r="F18" s="7">
        <f t="shared" si="7"/>
        <v>-1.5556457914392325</v>
      </c>
      <c r="G18" s="7">
        <v>2.0394256999999998</v>
      </c>
      <c r="H18" s="7">
        <v>0.248</v>
      </c>
      <c r="I18" s="7">
        <f t="shared" si="11"/>
        <v>722.34907258064516</v>
      </c>
      <c r="J18" s="7">
        <f t="shared" si="12"/>
        <v>0.4655947163962737</v>
      </c>
      <c r="K18" s="7">
        <f t="shared" si="13"/>
        <v>0.4818222042385405</v>
      </c>
    </row>
    <row r="19" spans="3:14" x14ac:dyDescent="0.2">
      <c r="C19" s="7" t="s">
        <v>23</v>
      </c>
      <c r="D19" s="7">
        <v>2.4615967900000002</v>
      </c>
      <c r="E19" s="7">
        <v>3.8409999999999997</v>
      </c>
      <c r="F19" s="7">
        <f t="shared" si="7"/>
        <v>-35.912606352512356</v>
      </c>
      <c r="G19" s="7">
        <v>-6.0121529999999999E-2</v>
      </c>
      <c r="H19" s="7">
        <v>-4.351</v>
      </c>
      <c r="I19" s="7">
        <f t="shared" si="11"/>
        <v>-98.618213514134681</v>
      </c>
      <c r="J19" s="7">
        <f t="shared" si="12"/>
        <v>0.11148305667049357</v>
      </c>
      <c r="K19" s="7">
        <f t="shared" si="13"/>
        <v>0.17721718725272756</v>
      </c>
    </row>
    <row r="20" spans="3:14" x14ac:dyDescent="0.2">
      <c r="C20" s="7" t="s">
        <v>24</v>
      </c>
      <c r="D20" s="7">
        <v>5.8430714299999993</v>
      </c>
      <c r="E20" s="7">
        <v>10.85</v>
      </c>
      <c r="F20" s="7">
        <f t="shared" si="7"/>
        <v>-46.146807096774204</v>
      </c>
      <c r="G20" s="7">
        <v>0.20751339000000002</v>
      </c>
      <c r="H20" s="7">
        <v>2.4949999999999997</v>
      </c>
      <c r="I20" s="7">
        <f t="shared" si="11"/>
        <v>-91.682830060120239</v>
      </c>
      <c r="J20" s="7">
        <f t="shared" si="12"/>
        <v>0.26462638641986197</v>
      </c>
      <c r="K20" s="7">
        <f t="shared" si="13"/>
        <v>0.50060048989640571</v>
      </c>
    </row>
    <row r="21" spans="3:14" x14ac:dyDescent="0.2">
      <c r="C21" s="7" t="s">
        <v>25</v>
      </c>
      <c r="D21" s="7">
        <v>1.86523639</v>
      </c>
      <c r="E21" s="7">
        <v>0.35</v>
      </c>
      <c r="F21" s="7">
        <f t="shared" si="7"/>
        <v>432.9246828571429</v>
      </c>
      <c r="G21" s="7">
        <v>1.9032150000000001E-2</v>
      </c>
      <c r="H21" s="7">
        <v>4.1999999999999996E-2</v>
      </c>
      <c r="I21" s="7">
        <f t="shared" si="11"/>
        <v>-54.685357142857136</v>
      </c>
      <c r="J21" s="7">
        <f t="shared" si="12"/>
        <v>8.447453905326098E-2</v>
      </c>
      <c r="K21" s="7">
        <f t="shared" si="13"/>
        <v>1.6148402899884055E-2</v>
      </c>
    </row>
    <row r="22" spans="3:14" x14ac:dyDescent="0.2">
      <c r="C22" s="7" t="s">
        <v>26</v>
      </c>
      <c r="D22" s="7">
        <v>28.960975770000001</v>
      </c>
      <c r="E22" s="7">
        <v>26.286000000000001</v>
      </c>
      <c r="F22" s="7">
        <f t="shared" si="7"/>
        <v>10.176427642090843</v>
      </c>
      <c r="G22" s="7">
        <v>10.268896960000001</v>
      </c>
      <c r="H22" s="7">
        <v>8.7309999999999999</v>
      </c>
      <c r="I22" s="7">
        <f t="shared" si="11"/>
        <v>17.614213263085574</v>
      </c>
      <c r="J22" s="7">
        <f t="shared" si="12"/>
        <v>1.311611274484844</v>
      </c>
      <c r="K22" s="7">
        <f t="shared" si="13"/>
        <v>1.2127911960752924</v>
      </c>
    </row>
    <row r="23" spans="3:14" x14ac:dyDescent="0.2">
      <c r="C23" s="2" t="s">
        <v>29</v>
      </c>
    </row>
    <row r="26" spans="3:14" x14ac:dyDescent="0.2">
      <c r="C26" s="1" t="s">
        <v>16</v>
      </c>
    </row>
    <row r="27" spans="3:14" x14ac:dyDescent="0.2">
      <c r="C27" s="2" t="s">
        <v>27</v>
      </c>
      <c r="D27" s="1" t="s">
        <v>14</v>
      </c>
    </row>
    <row r="31" spans="3:14" x14ac:dyDescent="0.2">
      <c r="J31" s="8"/>
      <c r="K31" s="8"/>
      <c r="L31" s="8"/>
      <c r="M31" s="8"/>
      <c r="N31" s="8"/>
    </row>
    <row r="32" spans="3:14" x14ac:dyDescent="0.2">
      <c r="J32" s="8"/>
      <c r="K32" s="8"/>
      <c r="L32" s="8"/>
      <c r="M32" s="8"/>
      <c r="N32" s="8"/>
    </row>
    <row r="33" spans="10:14" x14ac:dyDescent="0.2">
      <c r="J33" s="8"/>
      <c r="K33" s="8"/>
      <c r="L33" s="8"/>
      <c r="M33" s="8"/>
      <c r="N33" s="8"/>
    </row>
    <row r="34" spans="10:14" x14ac:dyDescent="0.2">
      <c r="J34" s="8"/>
      <c r="K34" s="8"/>
      <c r="L34" s="8"/>
      <c r="M34" s="8"/>
      <c r="N34" s="8"/>
    </row>
    <row r="35" spans="10:14" x14ac:dyDescent="0.2">
      <c r="J35" s="8"/>
      <c r="K35" s="8"/>
      <c r="L35" s="8"/>
      <c r="M35" s="8"/>
      <c r="N35" s="8"/>
    </row>
    <row r="36" spans="10:14" x14ac:dyDescent="0.2">
      <c r="J36" s="8"/>
      <c r="K36" s="8"/>
      <c r="L36" s="8"/>
      <c r="M36" s="8"/>
      <c r="N36" s="8"/>
    </row>
    <row r="37" spans="10:14" x14ac:dyDescent="0.2">
      <c r="J37" s="8"/>
      <c r="K37" s="8"/>
      <c r="L37" s="8"/>
      <c r="M37" s="8"/>
      <c r="N37" s="8"/>
    </row>
    <row r="38" spans="10:14" x14ac:dyDescent="0.2">
      <c r="J38" s="8"/>
      <c r="K38" s="8"/>
      <c r="L38" s="8"/>
      <c r="M38" s="8"/>
      <c r="N38" s="8"/>
    </row>
    <row r="39" spans="10:14" x14ac:dyDescent="0.2">
      <c r="J39" s="8"/>
      <c r="K39" s="8"/>
      <c r="L39" s="8"/>
      <c r="M39" s="8"/>
      <c r="N39" s="8"/>
    </row>
    <row r="40" spans="10:14" x14ac:dyDescent="0.2">
      <c r="J40" s="8"/>
      <c r="K40" s="8"/>
      <c r="L40" s="8"/>
      <c r="M40" s="8"/>
      <c r="N40" s="8"/>
    </row>
    <row r="41" spans="10:14" x14ac:dyDescent="0.2">
      <c r="J41" s="8"/>
      <c r="K41" s="8"/>
      <c r="L41" s="8"/>
      <c r="M41" s="8"/>
      <c r="N41" s="8"/>
    </row>
    <row r="42" spans="10:14" x14ac:dyDescent="0.2">
      <c r="J42" s="8"/>
      <c r="K42" s="8"/>
      <c r="L42" s="8"/>
      <c r="M42" s="8"/>
      <c r="N42" s="8"/>
    </row>
    <row r="43" spans="10:14" x14ac:dyDescent="0.2">
      <c r="J43" s="8"/>
      <c r="K43" s="8"/>
      <c r="L43" s="8"/>
      <c r="M43" s="8"/>
      <c r="N43" s="8"/>
    </row>
    <row r="44" spans="10:14" x14ac:dyDescent="0.2">
      <c r="J44" s="8"/>
      <c r="K44" s="8"/>
      <c r="L44" s="8"/>
      <c r="M44" s="8"/>
      <c r="N44" s="8"/>
    </row>
    <row r="45" spans="10:14" x14ac:dyDescent="0.2">
      <c r="J45" s="8"/>
      <c r="K45" s="8"/>
      <c r="L45" s="8"/>
      <c r="M45" s="8"/>
      <c r="N45" s="8"/>
    </row>
    <row r="46" spans="10:14" x14ac:dyDescent="0.2">
      <c r="J46" s="8"/>
      <c r="K46" s="8"/>
      <c r="L46" s="8"/>
      <c r="M46" s="8"/>
      <c r="N46" s="8"/>
    </row>
    <row r="47" spans="10:14" x14ac:dyDescent="0.2">
      <c r="J47" s="8"/>
      <c r="K47" s="8"/>
      <c r="L47" s="8"/>
      <c r="M47" s="8"/>
      <c r="N47" s="8"/>
    </row>
    <row r="48" spans="10:14" x14ac:dyDescent="0.2">
      <c r="J48" s="8"/>
      <c r="K48" s="8"/>
      <c r="L48" s="8"/>
      <c r="M48" s="8"/>
      <c r="N48" s="8"/>
    </row>
  </sheetData>
  <mergeCells count="4">
    <mergeCell ref="C2:C4"/>
    <mergeCell ref="D2:F2"/>
    <mergeCell ref="G2:I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4F41C-8960-4BA3-BC42-543E9D90D056}">
  <dimension ref="A3:F46"/>
  <sheetViews>
    <sheetView topLeftCell="A27" workbookViewId="0">
      <selection activeCell="B29" sqref="B29:F46"/>
    </sheetView>
  </sheetViews>
  <sheetFormatPr defaultRowHeight="15" x14ac:dyDescent="0.25"/>
  <cols>
    <col min="1" max="1" width="28" customWidth="1"/>
    <col min="2" max="2" width="11" style="11" bestFit="1" customWidth="1"/>
    <col min="3" max="3" width="11" style="11" customWidth="1"/>
    <col min="4" max="4" width="6.5703125" style="11" bestFit="1" customWidth="1"/>
    <col min="5" max="5" width="11" style="11" bestFit="1" customWidth="1"/>
    <col min="6" max="6" width="11" style="11" customWidth="1"/>
    <col min="8" max="8" width="11" bestFit="1" customWidth="1"/>
    <col min="9" max="10" width="9.28515625" bestFit="1" customWidth="1"/>
    <col min="11" max="11" width="11" bestFit="1" customWidth="1"/>
    <col min="12" max="12" width="9.28515625" bestFit="1" customWidth="1"/>
  </cols>
  <sheetData>
    <row r="3" spans="1:6" x14ac:dyDescent="0.25">
      <c r="A3" t="s">
        <v>35</v>
      </c>
      <c r="B3" s="11">
        <v>62.933979060000006</v>
      </c>
      <c r="C3" s="11">
        <v>47.366</v>
      </c>
      <c r="D3" s="12">
        <v>0</v>
      </c>
      <c r="E3" s="11">
        <v>15.1731789</v>
      </c>
      <c r="F3" s="11">
        <v>12.463000000000001</v>
      </c>
    </row>
    <row r="4" spans="1:6" x14ac:dyDescent="0.25">
      <c r="A4" t="s">
        <v>17</v>
      </c>
    </row>
    <row r="5" spans="1:6" x14ac:dyDescent="0.25">
      <c r="A5" t="s">
        <v>18</v>
      </c>
    </row>
    <row r="6" spans="1:6" x14ac:dyDescent="0.25">
      <c r="A6" t="s">
        <v>19</v>
      </c>
      <c r="B6" s="11">
        <v>202.59529534999999</v>
      </c>
      <c r="C6" s="11">
        <v>249.34</v>
      </c>
      <c r="D6" s="12">
        <v>0</v>
      </c>
      <c r="E6" s="11">
        <v>109.86411634999999</v>
      </c>
      <c r="F6" s="11">
        <v>137.92499999999998</v>
      </c>
    </row>
    <row r="7" spans="1:6" x14ac:dyDescent="0.25">
      <c r="A7" t="s">
        <v>36</v>
      </c>
      <c r="B7" s="11">
        <v>0.839117</v>
      </c>
      <c r="C7" s="11">
        <v>1.89</v>
      </c>
      <c r="D7" s="12">
        <v>0</v>
      </c>
      <c r="E7" s="11">
        <v>-0.64383000000000001</v>
      </c>
      <c r="F7" s="11">
        <v>-1.2310000000000001</v>
      </c>
    </row>
    <row r="8" spans="1:6" x14ac:dyDescent="0.25">
      <c r="A8" t="s">
        <v>37</v>
      </c>
      <c r="B8" s="11">
        <v>0.163324</v>
      </c>
      <c r="C8" s="11">
        <v>0.504</v>
      </c>
      <c r="D8" s="12">
        <v>0</v>
      </c>
      <c r="E8" s="11">
        <v>0.45927270000000003</v>
      </c>
      <c r="F8" s="11">
        <v>5.5E-2</v>
      </c>
    </row>
    <row r="9" spans="1:6" x14ac:dyDescent="0.25">
      <c r="A9" t="s">
        <v>38</v>
      </c>
      <c r="B9" s="11">
        <v>4.1728995900000001</v>
      </c>
      <c r="C9" s="11">
        <v>1.5330000000000001</v>
      </c>
      <c r="D9" s="12">
        <v>0</v>
      </c>
      <c r="E9" s="11">
        <v>0.92810040000000005</v>
      </c>
      <c r="F9" s="11">
        <v>0.76100000000000001</v>
      </c>
    </row>
    <row r="11" spans="1:6" x14ac:dyDescent="0.25">
      <c r="B11" s="11">
        <v>0</v>
      </c>
      <c r="C11" s="11">
        <v>0</v>
      </c>
      <c r="D11" s="11">
        <v>0</v>
      </c>
      <c r="E11" s="11">
        <v>0</v>
      </c>
      <c r="F11" s="11">
        <v>0</v>
      </c>
    </row>
    <row r="12" spans="1:6" x14ac:dyDescent="0.25">
      <c r="A12" t="s">
        <v>20</v>
      </c>
    </row>
    <row r="13" spans="1:6" x14ac:dyDescent="0.25">
      <c r="A13" t="s">
        <v>21</v>
      </c>
    </row>
    <row r="14" spans="1:6" x14ac:dyDescent="0.25">
      <c r="A14" t="s">
        <v>30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</row>
    <row r="15" spans="1:6" x14ac:dyDescent="0.25">
      <c r="A15" t="s">
        <v>31</v>
      </c>
    </row>
    <row r="16" spans="1:6" x14ac:dyDescent="0.25">
      <c r="A16" t="s">
        <v>32</v>
      </c>
    </row>
    <row r="17" spans="1:6" x14ac:dyDescent="0.25">
      <c r="A17" t="s">
        <v>22</v>
      </c>
    </row>
    <row r="18" spans="1:6" x14ac:dyDescent="0.25">
      <c r="A18" t="s">
        <v>33</v>
      </c>
    </row>
    <row r="19" spans="1:6" x14ac:dyDescent="0.25">
      <c r="A19" t="s">
        <v>34</v>
      </c>
    </row>
    <row r="20" spans="1:6" x14ac:dyDescent="0.25">
      <c r="A20" t="s">
        <v>23</v>
      </c>
    </row>
    <row r="21" spans="1:6" x14ac:dyDescent="0.25">
      <c r="A21" t="s">
        <v>25</v>
      </c>
    </row>
    <row r="22" spans="1:6" x14ac:dyDescent="0.25">
      <c r="A22" t="s">
        <v>26</v>
      </c>
    </row>
    <row r="23" spans="1:6" x14ac:dyDescent="0.25">
      <c r="A23" t="s">
        <v>24</v>
      </c>
    </row>
    <row r="29" spans="1:6" ht="15.75" x14ac:dyDescent="0.25">
      <c r="A29" s="4" t="s">
        <v>7</v>
      </c>
      <c r="B29" s="11">
        <v>2208.0456560100001</v>
      </c>
      <c r="C29" s="11">
        <v>2167.3969999999999</v>
      </c>
      <c r="D29" s="11">
        <v>0</v>
      </c>
      <c r="E29" s="11">
        <v>1319.3594381100002</v>
      </c>
      <c r="F29" s="11">
        <v>1200.1289999999999</v>
      </c>
    </row>
    <row r="30" spans="1:6" ht="15.75" x14ac:dyDescent="0.25">
      <c r="A30" s="4" t="s">
        <v>8</v>
      </c>
      <c r="B30" s="11">
        <v>1027.4483287799999</v>
      </c>
      <c r="C30" s="11">
        <v>1073.211</v>
      </c>
      <c r="D30" s="12">
        <v>0</v>
      </c>
      <c r="E30" s="11">
        <v>741.32332964</v>
      </c>
      <c r="F30" s="11">
        <v>680.16399999999999</v>
      </c>
    </row>
    <row r="31" spans="1:6" ht="15.75" x14ac:dyDescent="0.25">
      <c r="A31" s="7" t="s">
        <v>17</v>
      </c>
      <c r="B31" s="11">
        <v>503.28839088000001</v>
      </c>
      <c r="C31" s="11">
        <v>533.00300000000004</v>
      </c>
      <c r="D31" s="12">
        <v>0</v>
      </c>
      <c r="E31" s="11">
        <v>468.09102787</v>
      </c>
      <c r="F31" s="11">
        <v>382.35999999999996</v>
      </c>
    </row>
    <row r="32" spans="1:6" ht="15.75" x14ac:dyDescent="0.25">
      <c r="A32" s="7" t="s">
        <v>18</v>
      </c>
      <c r="B32" s="11">
        <v>253.4553229</v>
      </c>
      <c r="C32" s="11">
        <v>239.57500000000002</v>
      </c>
      <c r="D32" s="12">
        <v>0</v>
      </c>
      <c r="E32" s="11">
        <v>147.45146441999998</v>
      </c>
      <c r="F32" s="11">
        <v>147.82999999999998</v>
      </c>
    </row>
    <row r="33" spans="1:6" ht="15.75" x14ac:dyDescent="0.25">
      <c r="A33" s="7" t="s">
        <v>19</v>
      </c>
      <c r="B33" s="11">
        <f>SUM(B3:B9)</f>
        <v>270.70461499999993</v>
      </c>
      <c r="C33" s="11">
        <f t="shared" ref="C33:F33" si="0">SUM(C3:C9)</f>
        <v>300.63300000000004</v>
      </c>
      <c r="D33" s="11">
        <f t="shared" si="0"/>
        <v>0</v>
      </c>
      <c r="E33" s="11">
        <f t="shared" si="0"/>
        <v>125.78083835</v>
      </c>
      <c r="F33" s="11">
        <f t="shared" si="0"/>
        <v>149.97299999999998</v>
      </c>
    </row>
    <row r="34" spans="1:6" ht="15.75" x14ac:dyDescent="0.25">
      <c r="A34" s="4" t="s">
        <v>9</v>
      </c>
      <c r="B34" s="13">
        <v>1180.59732723</v>
      </c>
      <c r="C34" s="11">
        <v>1094.1860000000001</v>
      </c>
      <c r="D34" s="11">
        <v>0</v>
      </c>
      <c r="E34" s="13">
        <v>578.03610847000004</v>
      </c>
      <c r="F34" s="11">
        <v>519.96500000000003</v>
      </c>
    </row>
    <row r="35" spans="1:6" ht="15.75" x14ac:dyDescent="0.25">
      <c r="A35" s="7" t="s">
        <v>20</v>
      </c>
      <c r="B35" s="11">
        <v>13.033751329999999</v>
      </c>
      <c r="C35" s="11">
        <v>11.549999999999999</v>
      </c>
      <c r="D35" s="11">
        <v>0</v>
      </c>
      <c r="E35" s="11">
        <v>5.0865155899999994</v>
      </c>
      <c r="F35" s="11">
        <v>3.512</v>
      </c>
    </row>
    <row r="36" spans="1:6" ht="15.75" x14ac:dyDescent="0.25">
      <c r="A36" s="7" t="s">
        <v>21</v>
      </c>
      <c r="B36" s="11">
        <v>102.43577141</v>
      </c>
      <c r="C36" s="11">
        <v>55.872999999999998</v>
      </c>
      <c r="D36" s="11">
        <v>0</v>
      </c>
      <c r="E36" s="11">
        <v>34.608670759999995</v>
      </c>
      <c r="F36" s="11">
        <v>14.7</v>
      </c>
    </row>
    <row r="37" spans="1:6" ht="15.75" x14ac:dyDescent="0.25">
      <c r="A37" s="7" t="s">
        <v>15</v>
      </c>
      <c r="B37" s="11">
        <v>262.76545143999999</v>
      </c>
      <c r="C37" s="11">
        <v>276.22699999999998</v>
      </c>
      <c r="D37" s="11">
        <v>0</v>
      </c>
      <c r="E37" s="11">
        <v>82.704667409999999</v>
      </c>
      <c r="F37" s="11">
        <v>67.185999999999993</v>
      </c>
    </row>
    <row r="38" spans="1:6" ht="15.75" x14ac:dyDescent="0.25">
      <c r="A38" s="9" t="s">
        <v>13</v>
      </c>
      <c r="B38" s="11">
        <f>SUM(B39:B40)</f>
        <v>675.22894567000003</v>
      </c>
      <c r="C38" s="11">
        <f t="shared" ref="C38:D38" si="1">SUM(C39:C40)</f>
        <v>619.25099999999998</v>
      </c>
      <c r="D38" s="11">
        <f t="shared" si="1"/>
        <v>0</v>
      </c>
      <c r="E38" s="11">
        <f>SUM(E39:E40)</f>
        <v>419.76111499000001</v>
      </c>
      <c r="F38" s="11">
        <f>SUM(F39:F40)</f>
        <v>405.63</v>
      </c>
    </row>
    <row r="39" spans="1:6" ht="15.75" x14ac:dyDescent="0.25">
      <c r="A39" s="10" t="s">
        <v>10</v>
      </c>
      <c r="B39" s="11">
        <v>340.63201729000002</v>
      </c>
      <c r="C39" s="11">
        <v>310.48199999999997</v>
      </c>
      <c r="D39" s="11">
        <v>0</v>
      </c>
      <c r="E39" s="11">
        <v>208.77499030000001</v>
      </c>
      <c r="F39" s="11">
        <v>193.101</v>
      </c>
    </row>
    <row r="40" spans="1:6" ht="15.75" x14ac:dyDescent="0.25">
      <c r="A40" s="10" t="s">
        <v>12</v>
      </c>
      <c r="B40" s="11">
        <v>334.59692838000001</v>
      </c>
      <c r="C40" s="11">
        <v>308.76900000000001</v>
      </c>
      <c r="D40" s="11">
        <v>0</v>
      </c>
      <c r="E40" s="11">
        <v>210.98612469</v>
      </c>
      <c r="F40" s="11">
        <v>212.529</v>
      </c>
    </row>
    <row r="41" spans="1:6" ht="15.75" x14ac:dyDescent="0.25">
      <c r="A41" s="7" t="s">
        <v>11</v>
      </c>
      <c r="B41" s="11">
        <v>77.721981079999992</v>
      </c>
      <c r="C41" s="11">
        <v>79.51700000000001</v>
      </c>
      <c r="D41" s="11">
        <v>0</v>
      </c>
      <c r="E41" s="11">
        <v>23.400392050000001</v>
      </c>
      <c r="F41" s="11">
        <v>21.773</v>
      </c>
    </row>
    <row r="42" spans="1:6" ht="15.75" x14ac:dyDescent="0.25">
      <c r="A42" s="7" t="s">
        <v>22</v>
      </c>
      <c r="B42" s="11">
        <v>10.28054391</v>
      </c>
      <c r="C42" s="11">
        <v>10.443</v>
      </c>
      <c r="D42" s="11">
        <v>0</v>
      </c>
      <c r="E42" s="11">
        <v>2.0394256999999998</v>
      </c>
      <c r="F42" s="11">
        <v>0.248</v>
      </c>
    </row>
    <row r="43" spans="1:6" ht="15.75" x14ac:dyDescent="0.25">
      <c r="A43" s="7" t="s">
        <v>23</v>
      </c>
      <c r="B43" s="11">
        <v>2.4615967900000002</v>
      </c>
      <c r="C43" s="11">
        <v>3.8409999999999997</v>
      </c>
      <c r="D43" s="11">
        <v>0</v>
      </c>
      <c r="E43" s="11">
        <v>-6.0121529999999999E-2</v>
      </c>
      <c r="F43" s="11">
        <v>-4.351</v>
      </c>
    </row>
    <row r="44" spans="1:6" ht="15.75" x14ac:dyDescent="0.25">
      <c r="A44" s="7" t="s">
        <v>24</v>
      </c>
      <c r="B44" s="11">
        <v>5.8430714299999993</v>
      </c>
      <c r="C44" s="11">
        <v>10.85</v>
      </c>
      <c r="D44" s="11">
        <v>0</v>
      </c>
      <c r="E44" s="11">
        <v>0.20751339000000002</v>
      </c>
      <c r="F44" s="11">
        <v>2.4949999999999997</v>
      </c>
    </row>
    <row r="45" spans="1:6" ht="15.75" x14ac:dyDescent="0.25">
      <c r="A45" s="7" t="s">
        <v>25</v>
      </c>
      <c r="B45" s="11">
        <v>1.86523639</v>
      </c>
      <c r="C45" s="11">
        <v>0.35</v>
      </c>
      <c r="D45" s="11">
        <v>0</v>
      </c>
      <c r="E45" s="11">
        <v>1.9032150000000001E-2</v>
      </c>
      <c r="F45" s="11">
        <v>4.1999999999999996E-2</v>
      </c>
    </row>
    <row r="46" spans="1:6" ht="15.75" x14ac:dyDescent="0.25">
      <c r="A46" s="7" t="s">
        <v>26</v>
      </c>
      <c r="B46" s="11">
        <v>28.960975770000001</v>
      </c>
      <c r="C46" s="11">
        <v>26.286000000000001</v>
      </c>
      <c r="D46" s="11">
        <v>0</v>
      </c>
      <c r="E46" s="11">
        <v>10.268896960000001</v>
      </c>
      <c r="F46" s="11">
        <v>8.7309999999999999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2012-06-01T14:22:41Z</dcterms:created>
  <dcterms:modified xsi:type="dcterms:W3CDTF">2019-04-06T15:04:09Z</dcterms:modified>
</cp:coreProperties>
</file>