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A20AB0DC-57A4-4DFD-8B50-2F8389EB5856}" xr6:coauthVersionLast="31" xr6:coauthVersionMax="31" xr10:uidLastSave="{00000000-0000-0000-0000-000000000000}"/>
  <bookViews>
    <workbookView xWindow="120" yWindow="120" windowWidth="18960" windowHeight="11835" xr2:uid="{00000000-000D-0000-FFFF-FFFF00000000}"/>
  </bookViews>
  <sheets>
    <sheet name="Sheet1" sheetId="1" r:id="rId1"/>
  </sheets>
  <calcPr calcId="179017"/>
</workbook>
</file>

<file path=xl/calcChain.xml><?xml version="1.0" encoding="utf-8"?>
<calcChain xmlns="http://schemas.openxmlformats.org/spreadsheetml/2006/main">
  <c r="F22" i="1" l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I16" i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11" i="1" l="1"/>
  <c r="J11" i="1"/>
  <c r="K11" i="1"/>
  <c r="I12" i="1"/>
  <c r="J12" i="1"/>
  <c r="K12" i="1"/>
  <c r="I13" i="1"/>
  <c r="J13" i="1"/>
  <c r="K13" i="1"/>
  <c r="I10" i="1"/>
  <c r="J10" i="1"/>
  <c r="K10" i="1"/>
  <c r="I14" i="1"/>
  <c r="J14" i="1"/>
  <c r="K14" i="1"/>
  <c r="I15" i="1"/>
  <c r="J15" i="1"/>
  <c r="K15" i="1"/>
  <c r="I7" i="1"/>
  <c r="J7" i="1"/>
  <c r="K7" i="1"/>
  <c r="I8" i="1"/>
  <c r="J8" i="1"/>
  <c r="K8" i="1"/>
  <c r="J6" i="1" l="1"/>
  <c r="K6" i="1"/>
  <c r="J9" i="1"/>
  <c r="K9" i="1"/>
  <c r="J5" i="1"/>
  <c r="K5" i="1"/>
  <c r="I6" i="1"/>
  <c r="I9" i="1"/>
  <c r="I5" i="1"/>
</calcChain>
</file>

<file path=xl/sharedStrings.xml><?xml version="1.0" encoding="utf-8"?>
<sst xmlns="http://schemas.openxmlformats.org/spreadsheetml/2006/main" count="37" uniqueCount="30">
  <si>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</si>
  <si>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</si>
  <si>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</si>
  <si>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</si>
  <si>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</si>
  <si>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</si>
  <si>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</si>
  <si>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</si>
  <si>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</si>
  <si>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</si>
  <si>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</si>
  <si>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GTPL</t>
  </si>
  <si>
    <t>MTPL</t>
  </si>
  <si>
    <t>Overall motor insurance</t>
  </si>
  <si>
    <t>Slovak currency: EUR</t>
  </si>
  <si>
    <t>Fire and other damages to property</t>
  </si>
  <si>
    <t>Sources:</t>
  </si>
  <si>
    <t>Insurance with profit participation</t>
  </si>
  <si>
    <t>Index-linked and unit-linked insurance</t>
  </si>
  <si>
    <t>Other life insurance</t>
  </si>
  <si>
    <t>Medical expense insurance</t>
  </si>
  <si>
    <t>Income protection insurance</t>
  </si>
  <si>
    <t>Marine, aviation and transport insurance</t>
  </si>
  <si>
    <t>Credit and suretyship insurance</t>
  </si>
  <si>
    <t>Miscellaneous financial loss</t>
  </si>
  <si>
    <t>Legal expenses insurance</t>
  </si>
  <si>
    <t>Assistance</t>
  </si>
  <si>
    <t>Market porfolio at December 31st, 2017</t>
  </si>
  <si>
    <t xml:space="preserve"> National Bank of Slovakia (NBS).</t>
  </si>
  <si>
    <t>Note:  FY2017 figures are preliminary.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</si>
</sst>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164" fontId="2" fillId="5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164" fontId="5" fillId="0" borderId="1" xfId="1" applyFont="1" applyFill="1" applyBorder="1" applyProtection="1">
      <protection locked="0"/>
    </xf>
    <xf numFmtId="164" fontId="3" fillId="0" borderId="1" xfId="1" applyFont="1" applyFill="1" applyBorder="1"/>
    <xf numFmtId="164" fontId="3" fillId="0" borderId="0" xfId="1" applyFont="1"/>
    <xf numFmtId="164" fontId="2" fillId="0" borderId="1" xfId="1" applyFont="1" applyFill="1" applyBorder="1"/>
    <xf numFmtId="164" fontId="3" fillId="0" borderId="1" xfId="1" applyFont="1" applyFill="1" applyBorder="1" applyAlignment="1">
      <alignment horizontal="left" indent="2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N48"/>
  <sheetViews>
    <sheetView tabSelected="1" topLeftCell="A4" zoomScaleNormal="100" workbookViewId="0">
      <selection activeCell="C32" sqref="C32"/>
    </sheetView>
  </sheetViews>
  <sheetFormatPr defaultColWidth="9.140625" defaultRowHeight="15" x14ac:dyDescent="0.2"/>
  <cols>
    <col min="1" max="2" width="9.140625" style="2"/>
    <col min="3" max="3" width="42.5703125" style="2" customWidth="1"/>
    <col min="4" max="5" width="15.7109375" style="2" bestFit="1" customWidth="1"/>
    <col min="6" max="6" width="12" style="2" bestFit="1" customWidth="1"/>
    <col min="7" max="8" width="15.5703125" style="2" bestFit="1" customWidth="1"/>
    <col min="9" max="9" width="12.140625" style="2" bestFit="1" customWidth="1"/>
    <col min="10" max="11" width="13.42578125" style="2" bestFit="1" customWidth="1"/>
    <col min="12" max="12" width="9.28515625" style="2" bestFit="1" customWidth="1"/>
    <col min="13" max="13" width="20.140625" style="2" bestFit="1" customWidth="1"/>
    <col min="14" max="14" width="12.140625" style="2" bestFit="1" customWidth="1"/>
    <col min="15" max="16384" width="9.140625" style="2"/>
  </cols>
  <sheetData>
    <row r="1" spans="3:11" x14ac:dyDescent="0.2">
      <c r="C1" s="1" t="s">
        <v>27</v>
      </c>
    </row>
    <row r="2" spans="3:11" x14ac:dyDescent="0.2">
      <c r="C2" s="13" t="s">
        <v>0</v>
      </c>
      <c r="D2" s="14" t="s">
        <v>1</v>
      </c>
      <c r="E2" s="14"/>
      <c r="F2" s="14"/>
      <c r="G2" s="15" t="s">
        <v>2</v>
      </c>
      <c r="H2" s="15"/>
      <c r="I2" s="15"/>
      <c r="J2" s="16" t="s">
        <v>3</v>
      </c>
      <c r="K2" s="16"/>
    </row>
    <row r="3" spans="3:11" x14ac:dyDescent="0.2">
      <c r="C3" s="13"/>
      <c r="D3" s="3">
        <v>2017</v>
      </c>
      <c r="E3" s="3">
        <v>2016</v>
      </c>
      <c r="F3" s="3" t="s">
        <v>4</v>
      </c>
      <c r="G3" s="3">
        <v>2017</v>
      </c>
      <c r="H3" s="3">
        <v>2016</v>
      </c>
      <c r="I3" s="3" t="s">
        <v>4</v>
      </c>
      <c r="J3" s="3">
        <v>2017</v>
      </c>
      <c r="K3" s="3">
        <v>2016</v>
      </c>
    </row>
    <row r="4" spans="3:11" x14ac:dyDescent="0.2">
      <c r="C4" s="13"/>
      <c r="D4" s="6" t="s">
        <v>5</v>
      </c>
      <c r="E4" s="6" t="s">
        <v>5</v>
      </c>
      <c r="F4" s="6" t="s">
        <v>6</v>
      </c>
      <c r="G4" s="6" t="s">
        <v>5</v>
      </c>
      <c r="H4" s="6" t="s">
        <v>5</v>
      </c>
      <c r="I4" s="6" t="s">
        <v>6</v>
      </c>
      <c r="J4" s="6" t="s">
        <v>6</v>
      </c>
      <c r="K4" s="6" t="s">
        <v>6</v>
      </c>
    </row>
    <row r="5" spans="3:11" x14ac:dyDescent="0.2">
      <c r="C5" s="5" t="s">
        <v>7</v>
      </c>
      <c r="D5" s="5">
        <v>2135.0703969400001</v>
      </c>
      <c r="E5" s="5">
        <v>1966.6670889300001</v>
      </c>
      <c r="F5" s="5">
        <f>D5*100/E5-100</f>
        <v>8.5628782297680459</v>
      </c>
      <c r="G5" s="5">
        <v>1197.2081138600001</v>
      </c>
      <c r="H5" s="5">
        <v>1166.36016453</v>
      </c>
      <c r="I5" s="5">
        <f>G5*100/H5-100</f>
        <v>2.6448047754126378</v>
      </c>
      <c r="J5" s="5">
        <f>D5*100/$D$5</f>
        <v>100</v>
      </c>
      <c r="K5" s="5">
        <f>E5*100/$E$5</f>
        <v>100</v>
      </c>
    </row>
    <row r="6" spans="3:11" x14ac:dyDescent="0.2">
      <c r="C6" s="5" t="s">
        <v>8</v>
      </c>
      <c r="D6" s="5">
        <v>1073.21134001</v>
      </c>
      <c r="E6" s="5">
        <v>964.12091384000007</v>
      </c>
      <c r="F6" s="5">
        <f t="shared" ref="F6:F9" si="0">D6*100/E6-100</f>
        <v>11.315015015648129</v>
      </c>
      <c r="G6" s="5">
        <v>680.16359275000002</v>
      </c>
      <c r="H6" s="5">
        <v>660.00617365999994</v>
      </c>
      <c r="I6" s="5">
        <f t="shared" ref="I6:I9" si="1">G6*100/H6-100</f>
        <v>3.0541258391901067</v>
      </c>
      <c r="J6" s="5">
        <f t="shared" ref="J6:J9" si="2">D6*100/$D$5</f>
        <v>50.26585266453673</v>
      </c>
      <c r="K6" s="5">
        <f t="shared" ref="K6:K9" si="3">E6*100/$E$5</f>
        <v>49.02308678814304</v>
      </c>
    </row>
    <row r="7" spans="3:11" s="4" customFormat="1" x14ac:dyDescent="0.2">
      <c r="C7" s="8" t="s">
        <v>17</v>
      </c>
      <c r="D7" s="8">
        <v>533.00338849000002</v>
      </c>
      <c r="E7" s="8">
        <v>501.92925751000001</v>
      </c>
      <c r="F7" s="8">
        <f t="shared" si="0"/>
        <v>6.1909383673217917</v>
      </c>
      <c r="G7" s="8">
        <v>382.35979150999998</v>
      </c>
      <c r="H7" s="8">
        <v>399.34981904</v>
      </c>
      <c r="I7" s="8">
        <f t="shared" ref="I7:I8" si="4">G7*100/H7-100</f>
        <v>-4.2544222433460561</v>
      </c>
      <c r="J7" s="8">
        <f t="shared" ref="J7:J8" si="5">D7*100/$D$5</f>
        <v>24.964206765917634</v>
      </c>
      <c r="K7" s="8">
        <f t="shared" ref="K7:K8" si="6">E7*100/$E$5</f>
        <v>25.521821173256299</v>
      </c>
    </row>
    <row r="8" spans="3:11" s="4" customFormat="1" x14ac:dyDescent="0.2">
      <c r="C8" s="8" t="s">
        <v>18</v>
      </c>
      <c r="D8" s="8">
        <v>239.57529947</v>
      </c>
      <c r="E8" s="8">
        <v>203.32645500999999</v>
      </c>
      <c r="F8" s="8">
        <f t="shared" si="0"/>
        <v>17.827903633207598</v>
      </c>
      <c r="G8" s="8">
        <v>147.83003119999998</v>
      </c>
      <c r="H8" s="8">
        <v>130.91816023999999</v>
      </c>
      <c r="I8" s="8">
        <f t="shared" si="4"/>
        <v>12.917895369899057</v>
      </c>
      <c r="J8" s="8">
        <f t="shared" si="5"/>
        <v>11.220955515722629</v>
      </c>
      <c r="K8" s="8">
        <f t="shared" si="6"/>
        <v>10.338631085783987</v>
      </c>
    </row>
    <row r="9" spans="3:11" x14ac:dyDescent="0.2">
      <c r="C9" s="8" t="s">
        <v>19</v>
      </c>
      <c r="D9" s="8">
        <v>300.63265104999999</v>
      </c>
      <c r="E9" s="8">
        <v>258.86520131999998</v>
      </c>
      <c r="F9" s="8">
        <f t="shared" si="0"/>
        <v>16.134825970049391</v>
      </c>
      <c r="G9" s="8">
        <v>149.97376904000004</v>
      </c>
      <c r="H9" s="8">
        <v>129.73819438999999</v>
      </c>
      <c r="I9" s="8">
        <f t="shared" si="1"/>
        <v>15.597237764209069</v>
      </c>
      <c r="J9" s="8">
        <f t="shared" si="2"/>
        <v>14.080690336059602</v>
      </c>
      <c r="K9" s="8">
        <f t="shared" si="3"/>
        <v>13.162634529102744</v>
      </c>
    </row>
    <row r="10" spans="3:11" s="4" customFormat="1" x14ac:dyDescent="0.2">
      <c r="C10" s="5" t="s">
        <v>9</v>
      </c>
      <c r="D10" s="5">
        <v>1061.85905693</v>
      </c>
      <c r="E10" s="5">
        <v>1002.54617509</v>
      </c>
      <c r="F10" s="5">
        <f>D10*100/E10-100</f>
        <v>5.9162244407022229</v>
      </c>
      <c r="G10" s="5">
        <v>517.04452111000001</v>
      </c>
      <c r="H10" s="5">
        <v>506.35399087000002</v>
      </c>
      <c r="I10" s="5">
        <f>G10*100/H10-100</f>
        <v>2.1112759912550274</v>
      </c>
      <c r="J10" s="5">
        <f>D10*100/$D$5</f>
        <v>49.734147335463263</v>
      </c>
      <c r="K10" s="5">
        <f>E10*100/$E$5</f>
        <v>50.976913211856967</v>
      </c>
    </row>
    <row r="11" spans="3:11" s="4" customFormat="1" x14ac:dyDescent="0.2">
      <c r="C11" s="8" t="s">
        <v>20</v>
      </c>
      <c r="D11" s="7">
        <v>11.54980935</v>
      </c>
      <c r="E11" s="7">
        <v>11.733689289999999</v>
      </c>
      <c r="F11" s="8">
        <f t="shared" ref="F11:F22" si="7">D11*100/E11-100</f>
        <v>-1.5671110377595312</v>
      </c>
      <c r="G11" s="8">
        <v>3.5115014500000004</v>
      </c>
      <c r="H11" s="8">
        <v>3.1674331600000003</v>
      </c>
      <c r="I11" s="8">
        <f t="shared" ref="I11:I15" si="8">G11*100/H11-100</f>
        <v>10.862685102406388</v>
      </c>
      <c r="J11" s="8">
        <f t="shared" ref="J11:J15" si="9">D11*100/$D$5</f>
        <v>0.54095683995025545</v>
      </c>
      <c r="K11" s="8">
        <f t="shared" ref="K11:K15" si="10">E11*100/$E$5</f>
        <v>0.59662814088092153</v>
      </c>
    </row>
    <row r="12" spans="3:11" s="4" customFormat="1" x14ac:dyDescent="0.2">
      <c r="C12" s="8" t="s">
        <v>21</v>
      </c>
      <c r="D12" s="8">
        <v>55.872887110000001</v>
      </c>
      <c r="E12" s="8">
        <v>58.714668780000004</v>
      </c>
      <c r="F12" s="8">
        <f t="shared" si="7"/>
        <v>-4.8399858656240866</v>
      </c>
      <c r="G12" s="8">
        <v>14.69998101</v>
      </c>
      <c r="H12" s="8">
        <v>18.240221210000001</v>
      </c>
      <c r="I12" s="8">
        <f t="shared" si="8"/>
        <v>-19.408976235765735</v>
      </c>
      <c r="J12" s="8">
        <f t="shared" si="9"/>
        <v>2.6169107674424912</v>
      </c>
      <c r="K12" s="8">
        <f t="shared" si="10"/>
        <v>2.985490991866079</v>
      </c>
    </row>
    <row r="13" spans="3:11" s="4" customFormat="1" x14ac:dyDescent="0.2">
      <c r="C13" s="8" t="s">
        <v>15</v>
      </c>
      <c r="D13" s="8">
        <v>254.37897805</v>
      </c>
      <c r="E13" s="8">
        <v>247.41902178999999</v>
      </c>
      <c r="F13" s="8">
        <f t="shared" si="7"/>
        <v>2.8130239177436209</v>
      </c>
      <c r="G13" s="8">
        <v>67.047716379999997</v>
      </c>
      <c r="H13" s="8">
        <v>77.951812279999999</v>
      </c>
      <c r="I13" s="8">
        <f t="shared" si="8"/>
        <v>-13.988251948309923</v>
      </c>
      <c r="J13" s="8">
        <f t="shared" si="9"/>
        <v>11.914313383510819</v>
      </c>
      <c r="K13" s="8">
        <f t="shared" si="10"/>
        <v>12.580625525421928</v>
      </c>
    </row>
    <row r="14" spans="3:11" s="12" customFormat="1" x14ac:dyDescent="0.2">
      <c r="C14" s="10" t="s">
        <v>13</v>
      </c>
      <c r="D14" s="10">
        <v>616.86349186999996</v>
      </c>
      <c r="E14" s="10">
        <v>562.76128519999997</v>
      </c>
      <c r="F14" s="10">
        <f t="shared" si="7"/>
        <v>9.6137044414440567</v>
      </c>
      <c r="G14" s="10">
        <v>404.73530711000001</v>
      </c>
      <c r="H14" s="10">
        <v>361.63220643</v>
      </c>
      <c r="I14" s="10">
        <f t="shared" si="8"/>
        <v>11.91904368958447</v>
      </c>
      <c r="J14" s="10">
        <f t="shared" si="9"/>
        <v>28.891950951785649</v>
      </c>
      <c r="K14" s="10">
        <f t="shared" si="10"/>
        <v>28.614974459463813</v>
      </c>
    </row>
    <row r="15" spans="3:11" x14ac:dyDescent="0.2">
      <c r="C15" s="11" t="s">
        <v>10</v>
      </c>
      <c r="D15" s="8">
        <v>310.07343582999999</v>
      </c>
      <c r="E15" s="8">
        <v>281.64004556999998</v>
      </c>
      <c r="F15" s="8">
        <f t="shared" si="7"/>
        <v>10.095648934601897</v>
      </c>
      <c r="G15" s="8">
        <v>192.55448152000002</v>
      </c>
      <c r="H15" s="8">
        <v>171.81757268000001</v>
      </c>
      <c r="I15" s="8">
        <f t="shared" si="8"/>
        <v>12.069143171182645</v>
      </c>
      <c r="J15" s="8">
        <f t="shared" si="9"/>
        <v>14.522867080841911</v>
      </c>
      <c r="K15" s="8">
        <f t="shared" si="10"/>
        <v>14.320677208425307</v>
      </c>
    </row>
    <row r="16" spans="3:11" x14ac:dyDescent="0.2">
      <c r="C16" s="11" t="s">
        <v>12</v>
      </c>
      <c r="D16" s="8">
        <v>306.79005604000002</v>
      </c>
      <c r="E16" s="8">
        <v>281.12123962999999</v>
      </c>
      <c r="F16" s="8">
        <f t="shared" si="7"/>
        <v>9.1308705253947551</v>
      </c>
      <c r="G16" s="8">
        <v>212.18082559000001</v>
      </c>
      <c r="H16" s="8">
        <v>189.81463375000001</v>
      </c>
      <c r="I16" s="8">
        <f t="shared" ref="I16:I22" si="11">G16*100/H16-100</f>
        <v>11.783175721561037</v>
      </c>
      <c r="J16" s="8">
        <f t="shared" ref="J16:J22" si="12">D16*100/$D$5</f>
        <v>14.369083870943738</v>
      </c>
      <c r="K16" s="8">
        <f t="shared" ref="K16:K22" si="13">E16*100/$E$5</f>
        <v>14.294297251038504</v>
      </c>
    </row>
    <row r="17" spans="3:14" x14ac:dyDescent="0.2">
      <c r="C17" s="8" t="s">
        <v>11</v>
      </c>
      <c r="D17" s="8">
        <v>74.256783049999996</v>
      </c>
      <c r="E17" s="8">
        <v>72.854107220000003</v>
      </c>
      <c r="F17" s="8">
        <f t="shared" si="7"/>
        <v>1.9253215549869935</v>
      </c>
      <c r="G17" s="8">
        <v>20.551216329999999</v>
      </c>
      <c r="H17" s="8">
        <v>31.239081070000001</v>
      </c>
      <c r="I17" s="8">
        <f t="shared" si="11"/>
        <v>-34.213121429695121</v>
      </c>
      <c r="J17" s="8">
        <f t="shared" si="12"/>
        <v>3.4779547857731252</v>
      </c>
      <c r="K17" s="8">
        <f t="shared" si="13"/>
        <v>3.7044453344484229</v>
      </c>
    </row>
    <row r="18" spans="3:14" x14ac:dyDescent="0.2">
      <c r="C18" s="8" t="s">
        <v>22</v>
      </c>
      <c r="D18" s="8">
        <v>9.8519003299999994</v>
      </c>
      <c r="E18" s="8">
        <v>10.454658539999999</v>
      </c>
      <c r="F18" s="8">
        <f t="shared" si="7"/>
        <v>-5.7654509489125729</v>
      </c>
      <c r="G18" s="8">
        <v>0.24236915000000001</v>
      </c>
      <c r="H18" s="8">
        <v>1.2009378100000001</v>
      </c>
      <c r="I18" s="8">
        <f t="shared" si="11"/>
        <v>-79.818342966485503</v>
      </c>
      <c r="J18" s="8">
        <f t="shared" si="12"/>
        <v>0.4614321075370546</v>
      </c>
      <c r="K18" s="8">
        <f t="shared" si="13"/>
        <v>0.53159269298028677</v>
      </c>
    </row>
    <row r="19" spans="3:14" x14ac:dyDescent="0.2">
      <c r="C19" s="8" t="s">
        <v>23</v>
      </c>
      <c r="D19" s="8">
        <v>3.7641411900000001</v>
      </c>
      <c r="E19" s="8">
        <v>6.8123350199999999</v>
      </c>
      <c r="F19" s="8">
        <f t="shared" si="7"/>
        <v>-44.745213220591133</v>
      </c>
      <c r="G19" s="8">
        <v>-4.3511470599999997</v>
      </c>
      <c r="H19" s="8">
        <v>4.36407261</v>
      </c>
      <c r="I19" s="8">
        <f t="shared" si="11"/>
        <v>-199.70381908929787</v>
      </c>
      <c r="J19" s="8">
        <f t="shared" si="12"/>
        <v>0.17630056579842976</v>
      </c>
      <c r="K19" s="8">
        <f t="shared" si="13"/>
        <v>0.34638984189776478</v>
      </c>
    </row>
    <row r="20" spans="3:14" x14ac:dyDescent="0.2">
      <c r="C20" s="8" t="s">
        <v>24</v>
      </c>
      <c r="D20" s="8">
        <v>8.6854217699999996</v>
      </c>
      <c r="E20" s="8">
        <v>8.2050546400000002</v>
      </c>
      <c r="F20" s="8">
        <f t="shared" si="7"/>
        <v>5.8545268870994249</v>
      </c>
      <c r="G20" s="8">
        <v>1.8347578600000001</v>
      </c>
      <c r="H20" s="8">
        <v>1.38255061</v>
      </c>
      <c r="I20" s="8">
        <f t="shared" si="11"/>
        <v>32.708187803700014</v>
      </c>
      <c r="J20" s="8">
        <f t="shared" si="12"/>
        <v>0.40679791085333838</v>
      </c>
      <c r="K20" s="8">
        <f t="shared" si="13"/>
        <v>0.41720607855720537</v>
      </c>
    </row>
    <row r="21" spans="3:14" x14ac:dyDescent="0.2">
      <c r="C21" s="8" t="s">
        <v>25</v>
      </c>
      <c r="D21" s="8">
        <v>0.34957783000000003</v>
      </c>
      <c r="E21" s="8">
        <v>0.33167521</v>
      </c>
      <c r="F21" s="8">
        <f t="shared" si="7"/>
        <v>5.3976358377824027</v>
      </c>
      <c r="G21" s="8">
        <v>4.1994580000000004E-2</v>
      </c>
      <c r="H21" s="8">
        <v>2.624394E-2</v>
      </c>
      <c r="I21" s="8">
        <f t="shared" si="11"/>
        <v>60.016293285230802</v>
      </c>
      <c r="J21" s="8">
        <f t="shared" si="12"/>
        <v>1.6373128984459612E-2</v>
      </c>
      <c r="K21" s="8">
        <f t="shared" si="13"/>
        <v>1.6864837565388546E-2</v>
      </c>
    </row>
    <row r="22" spans="3:14" x14ac:dyDescent="0.2">
      <c r="C22" s="8" t="s">
        <v>26</v>
      </c>
      <c r="D22" s="8">
        <v>26.286066379999998</v>
      </c>
      <c r="E22" s="8">
        <v>23.259678399999999</v>
      </c>
      <c r="F22" s="8">
        <f t="shared" si="7"/>
        <v>13.011306209633574</v>
      </c>
      <c r="G22" s="8">
        <v>8.7308243000000001</v>
      </c>
      <c r="H22" s="8">
        <v>7.1494307599999996</v>
      </c>
      <c r="I22" s="8">
        <f t="shared" si="11"/>
        <v>22.119153161782648</v>
      </c>
      <c r="J22" s="8">
        <f t="shared" si="12"/>
        <v>1.2311568938276414</v>
      </c>
      <c r="K22" s="8">
        <f t="shared" si="13"/>
        <v>1.1826952579277072</v>
      </c>
    </row>
    <row r="23" spans="3:14" x14ac:dyDescent="0.2">
      <c r="C23" s="2" t="s">
        <v>29</v>
      </c>
    </row>
    <row r="26" spans="3:14" x14ac:dyDescent="0.2">
      <c r="C26" s="1" t="s">
        <v>16</v>
      </c>
    </row>
    <row r="27" spans="3:14" x14ac:dyDescent="0.2">
      <c r="C27" s="2" t="s">
        <v>28</v>
      </c>
      <c r="D27" s="1" t="s">
        <v>14</v>
      </c>
    </row>
    <row r="31" spans="3:14" x14ac:dyDescent="0.2">
      <c r="J31" s="9"/>
      <c r="K31" s="9"/>
      <c r="L31" s="9"/>
      <c r="M31" s="9"/>
      <c r="N31" s="9"/>
    </row>
    <row r="32" spans="3:14" x14ac:dyDescent="0.2">
      <c r="J32" s="9"/>
      <c r="K32" s="9"/>
      <c r="L32" s="9"/>
      <c r="M32" s="9"/>
      <c r="N32" s="9"/>
    </row>
    <row r="33" spans="10:14" x14ac:dyDescent="0.2">
      <c r="J33" s="9"/>
      <c r="K33" s="9"/>
      <c r="L33" s="9"/>
      <c r="M33" s="9"/>
      <c r="N33" s="9"/>
    </row>
    <row r="34" spans="10:14" x14ac:dyDescent="0.2">
      <c r="J34" s="9"/>
      <c r="K34" s="9"/>
      <c r="L34" s="9"/>
      <c r="M34" s="9"/>
      <c r="N34" s="9"/>
    </row>
    <row r="35" spans="10:14" x14ac:dyDescent="0.2">
      <c r="J35" s="9"/>
      <c r="K35" s="9"/>
      <c r="L35" s="9"/>
      <c r="M35" s="9"/>
      <c r="N35" s="9"/>
    </row>
    <row r="36" spans="10:14" x14ac:dyDescent="0.2">
      <c r="J36" s="9"/>
      <c r="K36" s="9"/>
      <c r="L36" s="9"/>
      <c r="M36" s="9"/>
      <c r="N36" s="9"/>
    </row>
    <row r="37" spans="10:14" x14ac:dyDescent="0.2">
      <c r="J37" s="9"/>
      <c r="K37" s="9"/>
      <c r="L37" s="9"/>
      <c r="M37" s="9"/>
      <c r="N37" s="9"/>
    </row>
    <row r="38" spans="10:14" x14ac:dyDescent="0.2">
      <c r="J38" s="9"/>
      <c r="K38" s="9"/>
      <c r="L38" s="9"/>
      <c r="M38" s="9"/>
      <c r="N38" s="9"/>
    </row>
    <row r="39" spans="10:14" x14ac:dyDescent="0.2">
      <c r="J39" s="9"/>
      <c r="K39" s="9"/>
      <c r="L39" s="9"/>
      <c r="M39" s="9"/>
      <c r="N39" s="9"/>
    </row>
    <row r="40" spans="10:14" x14ac:dyDescent="0.2">
      <c r="J40" s="9"/>
      <c r="K40" s="9"/>
      <c r="L40" s="9"/>
      <c r="M40" s="9"/>
      <c r="N40" s="9"/>
    </row>
    <row r="41" spans="10:14" x14ac:dyDescent="0.2">
      <c r="J41" s="9"/>
      <c r="K41" s="9"/>
      <c r="L41" s="9"/>
      <c r="M41" s="9"/>
      <c r="N41" s="9"/>
    </row>
    <row r="42" spans="10:14" x14ac:dyDescent="0.2">
      <c r="J42" s="9"/>
      <c r="K42" s="9"/>
      <c r="L42" s="9"/>
      <c r="M42" s="9"/>
      <c r="N42" s="9"/>
    </row>
    <row r="43" spans="10:14" x14ac:dyDescent="0.2">
      <c r="J43" s="9"/>
      <c r="K43" s="9"/>
      <c r="L43" s="9"/>
      <c r="M43" s="9"/>
      <c r="N43" s="9"/>
    </row>
    <row r="44" spans="10:14" x14ac:dyDescent="0.2">
      <c r="J44" s="9"/>
      <c r="K44" s="9"/>
      <c r="L44" s="9"/>
      <c r="M44" s="9"/>
      <c r="N44" s="9"/>
    </row>
    <row r="45" spans="10:14" x14ac:dyDescent="0.2">
      <c r="J45" s="9"/>
      <c r="K45" s="9"/>
      <c r="L45" s="9"/>
      <c r="M45" s="9"/>
      <c r="N45" s="9"/>
    </row>
    <row r="46" spans="10:14" x14ac:dyDescent="0.2">
      <c r="J46" s="9"/>
      <c r="K46" s="9"/>
      <c r="L46" s="9"/>
      <c r="M46" s="9"/>
      <c r="N46" s="9"/>
    </row>
    <row r="47" spans="10:14" x14ac:dyDescent="0.2">
      <c r="J47" s="9"/>
      <c r="K47" s="9"/>
      <c r="L47" s="9"/>
      <c r="M47" s="9"/>
      <c r="N47" s="9"/>
    </row>
    <row r="48" spans="10:14" x14ac:dyDescent="0.2">
      <c r="J48" s="9"/>
      <c r="K48" s="9"/>
      <c r="L48" s="9"/>
      <c r="M48" s="9"/>
      <c r="N48" s="9"/>
    </row>
  </sheetData>
  <mergeCells count="4">
    <mergeCell ref="C2:C4"/>
    <mergeCell ref="D2:F2"/>
    <mergeCell ref="G2:I2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2012-06-01T14:22:41Z</dcterms:created>
  <dcterms:modified xsi:type="dcterms:W3CDTF">2018-04-19T12:28:28Z</dcterms:modified>
</cp:coreProperties>
</file>