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9" i="1"/>
  <c r="D9"/>
  <c r="F9" s="1"/>
  <c r="F15"/>
  <c r="F14"/>
  <c r="F13"/>
  <c r="F12"/>
  <c r="F11"/>
  <c r="F10"/>
  <c r="F8"/>
  <c r="F7"/>
  <c r="F6"/>
  <c r="I9" l="1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J7" l="1"/>
  <c r="K7"/>
  <c r="J8"/>
  <c r="K8"/>
  <c r="J6"/>
  <c r="K6"/>
  <c r="I7"/>
  <c r="I8"/>
  <c r="I6"/>
</calcChain>
</file>

<file path=xl/sharedStrings.xml><?xml version="1.0" encoding="utf-8"?>
<sst xmlns="http://schemas.openxmlformats.org/spreadsheetml/2006/main" count="28" uniqueCount="21">
  <si>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</si>
  <si>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</si>
  <si>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</si>
  <si>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</si>
  <si>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</si>
  <si>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</si>
  <si>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</si>
  <si>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</si>
  <si>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</si>
  <si>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</si>
  <si>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Motor Hull</t>
  </si>
  <si>
    <t>GTPL</t>
  </si>
  <si>
    <t>MTPL</t>
  </si>
  <si>
    <t>Overall motor insurance</t>
  </si>
  <si>
    <t>Slovak currency: EUR</t>
  </si>
  <si>
    <t>Travel</t>
  </si>
  <si>
    <t>Fire and other damages to property</t>
  </si>
  <si>
    <t>Sources:</t>
  </si>
  <si>
    <t xml:space="preserve"> National Bank of Slovakia (NBS)</t>
  </si>
  <si>
    <t>Market porfolio at December 31st, 2016</t>
  </si>
  <si>
    <t>Other non-life</t>
  </si>
</sst>
</file>

<file path=xl/styles.xml><?xml version="1.0" encoding="utf-8"?>
<styleSheet xmlns="http://schemas.openxmlformats.org/spreadsheetml/2006/main">
  <numFmts count="3">
    <numFmt numFmtId="43" formatCode="_-* #,##0.00\ _R_O_N_-;\-* #,##0.00\ _R_O_N_-;_-* &quot;-&quot;??\ _R_O_N_-;_-@_-"/>
    <numFmt numFmtId="164" formatCode="_-* #,##0.00\ _l_e_i_-;\-* #,##0.00\ _l_e_i_-;_-* &quot;-&quot;??\ _l_e_i_-;_-@_-"/>
    <numFmt numFmtId="165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b/>
      <sz val="12"/>
      <color theme="1"/>
      <name val="Tahoma"/>
      <family val="2"/>
      <charset val="204"/>
    </font>
    <font>
      <b/>
      <sz val="12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5" borderId="1" xfId="0" applyFont="1" applyFill="1" applyBorder="1"/>
    <xf numFmtId="165" fontId="3" fillId="5" borderId="1" xfId="1" applyFont="1" applyFill="1" applyBorder="1"/>
    <xf numFmtId="0" fontId="5" fillId="5" borderId="1" xfId="2" applyFont="1" applyFill="1" applyBorder="1" applyAlignment="1" applyProtection="1">
      <alignment horizontal="left" vertical="center" wrapText="1"/>
    </xf>
    <xf numFmtId="0" fontId="6" fillId="0" borderId="1" xfId="2" applyFont="1" applyFill="1" applyBorder="1" applyAlignment="1" applyProtection="1">
      <alignment horizontal="left" vertical="center" wrapText="1" indent="3"/>
    </xf>
    <xf numFmtId="165" fontId="6" fillId="0" borderId="1" xfId="1" applyFont="1" applyFill="1" applyBorder="1" applyProtection="1">
      <protection locked="0"/>
    </xf>
    <xf numFmtId="0" fontId="6" fillId="0" borderId="1" xfId="2" applyFont="1" applyFill="1" applyBorder="1" applyAlignment="1" applyProtection="1">
      <alignment horizontal="left" vertical="center" wrapText="1" indent="8"/>
    </xf>
    <xf numFmtId="0" fontId="5" fillId="2" borderId="1" xfId="0" applyFont="1" applyFill="1" applyBorder="1" applyAlignment="1">
      <alignment horizontal="center" vertical="center"/>
    </xf>
    <xf numFmtId="164" fontId="4" fillId="0" borderId="0" xfId="0" applyNumberFormat="1" applyFont="1"/>
    <xf numFmtId="0" fontId="4" fillId="0" borderId="1" xfId="0" applyFont="1" applyBorder="1" applyAlignment="1">
      <alignment horizontal="left" indent="3"/>
    </xf>
    <xf numFmtId="0" fontId="7" fillId="0" borderId="0" xfId="0" applyFont="1" applyFill="1"/>
    <xf numFmtId="165" fontId="4" fillId="0" borderId="0" xfId="1" applyFont="1"/>
    <xf numFmtId="0" fontId="8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3" fontId="4" fillId="0" borderId="0" xfId="0" applyNumberFormat="1" applyFont="1"/>
    <xf numFmtId="165" fontId="4" fillId="0" borderId="0" xfId="0" applyNumberFormat="1" applyFont="1"/>
    <xf numFmtId="165" fontId="6" fillId="0" borderId="1" xfId="1" applyFont="1" applyBorder="1"/>
    <xf numFmtId="165" fontId="6" fillId="0" borderId="1" xfId="1" applyFont="1" applyFill="1" applyBorder="1"/>
  </cellXfs>
  <cellStyles count="3">
    <cellStyle name="Comma" xfId="1" builtinId="3"/>
    <cellStyle name="Normal" xfId="0" builtinId="0"/>
    <cellStyle name="Normal_Zaklad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N40"/>
  <sheetViews>
    <sheetView tabSelected="1" zoomScale="85" zoomScaleNormal="85" workbookViewId="0">
      <selection activeCell="H34" sqref="H34"/>
    </sheetView>
  </sheetViews>
  <sheetFormatPr defaultRowHeight="15"/>
  <cols>
    <col min="1" max="2" width="9.140625" style="2"/>
    <col min="3" max="3" width="33.42578125" style="2" customWidth="1"/>
    <col min="4" max="4" width="16.28515625" style="2" bestFit="1" customWidth="1"/>
    <col min="5" max="6" width="16.28515625" style="2" customWidth="1"/>
    <col min="7" max="8" width="16.28515625" style="2" bestFit="1" customWidth="1"/>
    <col min="9" max="9" width="13.85546875" style="2" customWidth="1"/>
    <col min="10" max="11" width="14.140625" style="2" bestFit="1" customWidth="1"/>
    <col min="12" max="12" width="9.28515625" style="2" bestFit="1" customWidth="1"/>
    <col min="13" max="14" width="12.140625" style="2" bestFit="1" customWidth="1"/>
    <col min="15" max="16384" width="9.140625" style="2"/>
  </cols>
  <sheetData>
    <row r="2" spans="3:14">
      <c r="C2" s="1" t="s">
        <v>19</v>
      </c>
    </row>
    <row r="3" spans="3:14">
      <c r="C3" s="18" t="s">
        <v>0</v>
      </c>
      <c r="D3" s="19" t="s">
        <v>1</v>
      </c>
      <c r="E3" s="19"/>
      <c r="F3" s="19"/>
      <c r="G3" s="20" t="s">
        <v>2</v>
      </c>
      <c r="H3" s="20"/>
      <c r="I3" s="20"/>
      <c r="J3" s="21" t="s">
        <v>3</v>
      </c>
      <c r="K3" s="21"/>
    </row>
    <row r="4" spans="3:14">
      <c r="C4" s="18"/>
      <c r="D4" s="3">
        <v>2016</v>
      </c>
      <c r="E4" s="3">
        <v>2015</v>
      </c>
      <c r="F4" s="3" t="s">
        <v>4</v>
      </c>
      <c r="G4" s="3">
        <v>2016</v>
      </c>
      <c r="H4" s="3">
        <v>2015</v>
      </c>
      <c r="I4" s="3" t="s">
        <v>4</v>
      </c>
      <c r="J4" s="3">
        <v>2016</v>
      </c>
      <c r="K4" s="3">
        <v>2015</v>
      </c>
    </row>
    <row r="5" spans="3:14">
      <c r="C5" s="18"/>
      <c r="D5" s="11" t="s">
        <v>5</v>
      </c>
      <c r="E5" s="17" t="s">
        <v>5</v>
      </c>
      <c r="F5" s="11" t="s">
        <v>6</v>
      </c>
      <c r="G5" s="11" t="s">
        <v>5</v>
      </c>
      <c r="H5" s="17" t="s">
        <v>5</v>
      </c>
      <c r="I5" s="11" t="s">
        <v>6</v>
      </c>
      <c r="J5" s="11" t="s">
        <v>6</v>
      </c>
      <c r="K5" s="11" t="s">
        <v>6</v>
      </c>
      <c r="N5" s="15"/>
    </row>
    <row r="6" spans="3:14">
      <c r="C6" s="5" t="s">
        <v>7</v>
      </c>
      <c r="D6" s="6">
        <v>1983.8019999999999</v>
      </c>
      <c r="E6" s="6">
        <v>2019.8038790000001</v>
      </c>
      <c r="F6" s="6">
        <f>D6*100/E6-100</f>
        <v>-1.7824442944343986</v>
      </c>
      <c r="G6" s="6">
        <v>1159.6659999999999</v>
      </c>
      <c r="H6" s="6">
        <v>1155.4183860000001</v>
      </c>
      <c r="I6" s="6">
        <f>G6*100/H6-100</f>
        <v>0.3676256195562928</v>
      </c>
      <c r="J6" s="6">
        <f>D6*100/$D$6</f>
        <v>100</v>
      </c>
      <c r="K6" s="6">
        <f>E6*100/$E$6</f>
        <v>100</v>
      </c>
      <c r="N6" s="15"/>
    </row>
    <row r="7" spans="3:14">
      <c r="C7" s="7" t="s">
        <v>8</v>
      </c>
      <c r="D7" s="6">
        <v>960.16099999999994</v>
      </c>
      <c r="E7" s="6">
        <v>1054.4875039999999</v>
      </c>
      <c r="F7" s="6">
        <f t="shared" ref="F7:F15" si="0">D7*100/E7-100</f>
        <v>-8.9452462586982051</v>
      </c>
      <c r="G7" s="6">
        <v>658.66399999999999</v>
      </c>
      <c r="H7" s="6">
        <v>661.11838499999999</v>
      </c>
      <c r="I7" s="6">
        <f t="shared" ref="I7:I8" si="1">G7*100/H7-100</f>
        <v>-0.3712474279474236</v>
      </c>
      <c r="J7" s="6">
        <f t="shared" ref="J7:J8" si="2">D7*100/$D$6</f>
        <v>48.400041939669379</v>
      </c>
      <c r="K7" s="6">
        <f t="shared" ref="K7:K8" si="3">E7*100/$E$6</f>
        <v>52.207420480946602</v>
      </c>
      <c r="N7" s="15"/>
    </row>
    <row r="8" spans="3:14">
      <c r="C8" s="7" t="s">
        <v>9</v>
      </c>
      <c r="D8" s="6">
        <v>1023.641</v>
      </c>
      <c r="E8" s="6">
        <v>965.31637499999999</v>
      </c>
      <c r="F8" s="6">
        <f t="shared" si="0"/>
        <v>6.0420217154194518</v>
      </c>
      <c r="G8" s="6">
        <v>501.00200000000001</v>
      </c>
      <c r="H8" s="6">
        <v>494.30000100000001</v>
      </c>
      <c r="I8" s="6">
        <f t="shared" si="1"/>
        <v>1.3558565620961929</v>
      </c>
      <c r="J8" s="6">
        <f t="shared" si="2"/>
        <v>51.599958060330614</v>
      </c>
      <c r="K8" s="6">
        <f t="shared" si="3"/>
        <v>47.79257951905339</v>
      </c>
      <c r="N8" s="15"/>
    </row>
    <row r="9" spans="3:14" s="4" customFormat="1">
      <c r="C9" s="8" t="s">
        <v>13</v>
      </c>
      <c r="D9" s="9">
        <f>SUM(D10:D11)</f>
        <v>562.98599999999999</v>
      </c>
      <c r="E9" s="9">
        <v>527.26799900000003</v>
      </c>
      <c r="F9" s="24">
        <f t="shared" si="0"/>
        <v>6.7741643846661646</v>
      </c>
      <c r="G9" s="9">
        <f>SUM(G10:G11)</f>
        <v>362.13300000000004</v>
      </c>
      <c r="H9" s="24">
        <v>355.04841699999997</v>
      </c>
      <c r="I9" s="24">
        <f t="shared" ref="I9:I15" si="4">G9*100/H9-100</f>
        <v>1.9953850406830753</v>
      </c>
      <c r="J9" s="24">
        <f t="shared" ref="J9:J15" si="5">D9*100/$D$6</f>
        <v>28.379142676537278</v>
      </c>
      <c r="K9" s="24">
        <f t="shared" ref="K9:K15" si="6">E9*100/$E$6</f>
        <v>26.104910703560446</v>
      </c>
      <c r="M9" s="14"/>
    </row>
    <row r="10" spans="3:14" s="4" customFormat="1">
      <c r="C10" s="10" t="s">
        <v>10</v>
      </c>
      <c r="D10" s="24">
        <v>281.10599999999999</v>
      </c>
      <c r="E10" s="24">
        <v>256.70642700000002</v>
      </c>
      <c r="F10" s="24">
        <f t="shared" si="0"/>
        <v>9.5048547421058345</v>
      </c>
      <c r="G10" s="24">
        <v>190.148</v>
      </c>
      <c r="H10" s="24">
        <v>193.11810600000001</v>
      </c>
      <c r="I10" s="24">
        <f t="shared" si="4"/>
        <v>-1.5379738655887678</v>
      </c>
      <c r="J10" s="24">
        <f t="shared" si="5"/>
        <v>14.170063343015078</v>
      </c>
      <c r="K10" s="24">
        <f t="shared" si="6"/>
        <v>12.709472918088203</v>
      </c>
    </row>
    <row r="11" spans="3:14" s="4" customFormat="1">
      <c r="C11" s="10" t="s">
        <v>12</v>
      </c>
      <c r="D11" s="24">
        <v>281.88</v>
      </c>
      <c r="E11" s="24">
        <v>270.56157200000001</v>
      </c>
      <c r="F11" s="24">
        <f t="shared" si="0"/>
        <v>4.1833095203926405</v>
      </c>
      <c r="G11" s="24">
        <v>171.98500000000001</v>
      </c>
      <c r="H11" s="24">
        <v>161.93031099999999</v>
      </c>
      <c r="I11" s="24">
        <f t="shared" si="4"/>
        <v>6.2092692454595522</v>
      </c>
      <c r="J11" s="24">
        <f t="shared" si="5"/>
        <v>14.209079333522197</v>
      </c>
      <c r="K11" s="24">
        <f t="shared" si="6"/>
        <v>13.39543778547224</v>
      </c>
    </row>
    <row r="12" spans="3:14" s="4" customFormat="1" ht="30">
      <c r="C12" s="8" t="s">
        <v>16</v>
      </c>
      <c r="D12" s="24">
        <v>272.36</v>
      </c>
      <c r="E12" s="24">
        <v>234.272437</v>
      </c>
      <c r="F12" s="24">
        <f t="shared" si="0"/>
        <v>16.257807998129977</v>
      </c>
      <c r="G12" s="24">
        <v>80.722999999999999</v>
      </c>
      <c r="H12" s="24">
        <v>74.899975000000012</v>
      </c>
      <c r="I12" s="24">
        <f t="shared" si="4"/>
        <v>7.7744017938590559</v>
      </c>
      <c r="J12" s="24">
        <f t="shared" si="5"/>
        <v>13.729192731935949</v>
      </c>
      <c r="K12" s="24">
        <f t="shared" si="6"/>
        <v>11.598771516172535</v>
      </c>
    </row>
    <row r="13" spans="3:14" s="4" customFormat="1">
      <c r="C13" s="8" t="s">
        <v>11</v>
      </c>
      <c r="D13" s="24">
        <v>77.55</v>
      </c>
      <c r="E13" s="24">
        <v>67.520843999999997</v>
      </c>
      <c r="F13" s="24">
        <f t="shared" si="0"/>
        <v>14.853422152128317</v>
      </c>
      <c r="G13" s="24">
        <v>26.126000000000001</v>
      </c>
      <c r="H13" s="24">
        <v>18.595419999999997</v>
      </c>
      <c r="I13" s="24">
        <f t="shared" si="4"/>
        <v>40.49696107966372</v>
      </c>
      <c r="J13" s="24">
        <f t="shared" si="5"/>
        <v>3.9091602891820858</v>
      </c>
      <c r="K13" s="24">
        <f t="shared" si="6"/>
        <v>3.342940604383303</v>
      </c>
    </row>
    <row r="14" spans="3:14" s="4" customFormat="1">
      <c r="C14" s="8" t="s">
        <v>15</v>
      </c>
      <c r="D14" s="25">
        <v>23.262</v>
      </c>
      <c r="E14" s="25">
        <v>31.172150000000002</v>
      </c>
      <c r="F14" s="24">
        <f t="shared" si="0"/>
        <v>-25.375695933710062</v>
      </c>
      <c r="G14" s="24">
        <v>7.26</v>
      </c>
      <c r="H14" s="24">
        <v>11.067326999999999</v>
      </c>
      <c r="I14" s="24">
        <f t="shared" si="4"/>
        <v>-34.401504536732304</v>
      </c>
      <c r="J14" s="24">
        <f t="shared" si="5"/>
        <v>1.1725968619852183</v>
      </c>
      <c r="K14" s="24">
        <f t="shared" si="6"/>
        <v>1.5433255834439359</v>
      </c>
    </row>
    <row r="15" spans="3:14">
      <c r="C15" s="13" t="s">
        <v>20</v>
      </c>
      <c r="D15" s="24">
        <v>87.481000000000009</v>
      </c>
      <c r="E15" s="24">
        <v>105.082945</v>
      </c>
      <c r="F15" s="24">
        <f t="shared" si="0"/>
        <v>-16.750525025730852</v>
      </c>
      <c r="G15" s="24">
        <v>24.759</v>
      </c>
      <c r="H15" s="24">
        <v>34.688862</v>
      </c>
      <c r="I15" s="24">
        <f t="shared" si="4"/>
        <v>-28.625505212595328</v>
      </c>
      <c r="J15" s="24">
        <f t="shared" si="5"/>
        <v>4.4097646841771514</v>
      </c>
      <c r="K15" s="24">
        <f t="shared" si="6"/>
        <v>5.2026311114931767</v>
      </c>
    </row>
    <row r="17" spans="3:11">
      <c r="C17" s="16"/>
    </row>
    <row r="18" spans="3:11">
      <c r="D18" s="12"/>
      <c r="E18" s="12"/>
      <c r="F18" s="12"/>
      <c r="G18" s="12"/>
      <c r="H18" s="12"/>
      <c r="I18" s="12"/>
      <c r="J18" s="12"/>
      <c r="K18" s="12"/>
    </row>
    <row r="19" spans="3:11">
      <c r="C19" s="1" t="s">
        <v>17</v>
      </c>
      <c r="E19" s="1" t="s">
        <v>14</v>
      </c>
      <c r="J19" s="12"/>
      <c r="K19" s="12"/>
    </row>
    <row r="20" spans="3:11">
      <c r="C20" s="2" t="s">
        <v>18</v>
      </c>
      <c r="D20" s="12"/>
      <c r="E20" s="12"/>
      <c r="F20" s="12"/>
      <c r="G20" s="12"/>
      <c r="H20" s="12"/>
      <c r="I20" s="12"/>
      <c r="J20" s="12"/>
      <c r="K20" s="12"/>
    </row>
    <row r="23" spans="3:11">
      <c r="E23" s="23"/>
      <c r="H23" s="23"/>
    </row>
    <row r="24" spans="3:11">
      <c r="E24" s="23"/>
      <c r="H24" s="23"/>
    </row>
    <row r="25" spans="3:11">
      <c r="D25" s="22"/>
      <c r="E25" s="22"/>
    </row>
    <row r="26" spans="3:11">
      <c r="D26" s="22"/>
      <c r="E26" s="22"/>
    </row>
    <row r="28" spans="3:11">
      <c r="D28" s="22"/>
      <c r="E28" s="22"/>
    </row>
    <row r="30" spans="3:11">
      <c r="D30" s="22"/>
      <c r="E30" s="22"/>
    </row>
    <row r="31" spans="3:11">
      <c r="D31" s="22"/>
      <c r="E31" s="22"/>
    </row>
    <row r="34" spans="4:5">
      <c r="D34" s="22"/>
      <c r="E34" s="22"/>
    </row>
    <row r="35" spans="4:5">
      <c r="D35" s="22"/>
      <c r="E35" s="22"/>
    </row>
    <row r="36" spans="4:5">
      <c r="D36" s="22"/>
      <c r="E36" s="22"/>
    </row>
    <row r="37" spans="4:5">
      <c r="D37" s="22"/>
      <c r="E37" s="22"/>
    </row>
    <row r="39" spans="4:5">
      <c r="D39" s="22"/>
      <c r="E39" s="22"/>
    </row>
    <row r="40" spans="4:5">
      <c r="D40" s="22"/>
      <c r="E40" s="22"/>
    </row>
  </sheetData>
  <mergeCells count="4">
    <mergeCell ref="C3:C5"/>
    <mergeCell ref="D3:F3"/>
    <mergeCell ref="G3:I3"/>
    <mergeCell ref="J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2012-06-01T14:22:41Z</dcterms:created>
  <dcterms:modified xsi:type="dcterms:W3CDTF">2017-06-15T06:59:37Z</dcterms:modified>
</cp:coreProperties>
</file>