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F16"/>
  <c r="F15"/>
  <c r="F14"/>
  <c r="F13"/>
  <c r="F12"/>
  <c r="F11"/>
  <c r="F10"/>
  <c r="F9"/>
  <c r="F8"/>
  <c r="F7"/>
  <c r="F6"/>
  <c r="I14" l="1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9"/>
  <c r="J9"/>
  <c r="K9"/>
  <c r="I10"/>
  <c r="J10"/>
  <c r="K10"/>
  <c r="I11"/>
  <c r="J11"/>
  <c r="K11"/>
  <c r="J7" l="1"/>
  <c r="K7"/>
  <c r="J8"/>
  <c r="K8"/>
  <c r="J12"/>
  <c r="K12"/>
  <c r="J13"/>
  <c r="K13"/>
  <c r="J6"/>
  <c r="K6"/>
  <c r="I7"/>
  <c r="I8"/>
  <c r="I12"/>
  <c r="I13"/>
  <c r="I6"/>
</calcChain>
</file>

<file path=xl/sharedStrings.xml><?xml version="1.0" encoding="utf-8"?>
<sst xmlns="http://schemas.openxmlformats.org/spreadsheetml/2006/main" count="35" uniqueCount="28">
  <si>
    <t>Unit-Linked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</si>
  <si>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</si>
  <si>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</si>
  <si>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</si>
  <si>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</si>
  <si>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</si>
  <si>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</si>
  <si>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</si>
  <si>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</si>
  <si>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</si>
  <si>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</si>
  <si>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</si>
  <si>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</si>
  <si>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Accident and health</t>
  </si>
  <si>
    <t>Traditional life ins.</t>
  </si>
  <si>
    <t>MTPL</t>
  </si>
  <si>
    <t>Overall motor insurance</t>
  </si>
  <si>
    <t>Slovak currency: EUR</t>
  </si>
  <si>
    <t>Travel</t>
  </si>
  <si>
    <t>Supplementary ins.</t>
  </si>
  <si>
    <t>Fire and other damages to property</t>
  </si>
  <si>
    <t>Other life ins.</t>
  </si>
  <si>
    <t>Other non-life*</t>
  </si>
  <si>
    <t>*active reinsurance included</t>
  </si>
  <si>
    <t xml:space="preserve">Credit, suretyship &amp; other financial losses </t>
  </si>
  <si>
    <t>Sources:</t>
  </si>
  <si>
    <t xml:space="preserve"> National Bank of Slovakia (NBS)</t>
  </si>
  <si>
    <t>Market porfolioat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</si>
</sst>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5" borderId="1" xfId="0" applyFont="1" applyFill="1" applyBorder="1"/>
    <xf numFmtId="164" fontId="3" fillId="5" borderId="1" xfId="1" applyFont="1" applyFill="1" applyBorder="1"/>
    <xf numFmtId="0" fontId="5" fillId="5" borderId="1" xfId="2" applyFont="1" applyFill="1" applyBorder="1" applyAlignment="1" applyProtection="1">
      <alignment horizontal="left" vertical="center" wrapText="1"/>
    </xf>
    <xf numFmtId="0" fontId="6" fillId="0" borderId="1" xfId="2" applyFont="1" applyFill="1" applyBorder="1" applyAlignment="1" applyProtection="1">
      <alignment horizontal="left" vertical="center" wrapText="1" indent="3"/>
    </xf>
    <xf numFmtId="164" fontId="4" fillId="0" borderId="1" xfId="1" applyFont="1" applyFill="1" applyBorder="1"/>
    <xf numFmtId="164" fontId="6" fillId="0" borderId="1" xfId="1" applyFont="1" applyFill="1" applyBorder="1" applyProtection="1">
      <protection locked="0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43" fontId="4" fillId="0" borderId="0" xfId="0" applyNumberFormat="1" applyFont="1"/>
    <xf numFmtId="164" fontId="4" fillId="0" borderId="1" xfId="1" applyFont="1" applyBorder="1"/>
    <xf numFmtId="0" fontId="4" fillId="0" borderId="1" xfId="0" applyFont="1" applyBorder="1" applyAlignment="1">
      <alignment horizontal="left" indent="3"/>
    </xf>
    <xf numFmtId="0" fontId="7" fillId="0" borderId="0" xfId="0" applyFont="1" applyFill="1"/>
    <xf numFmtId="164" fontId="4" fillId="0" borderId="0" xfId="1" applyFont="1"/>
    <xf numFmtId="164" fontId="4" fillId="0" borderId="0" xfId="1" applyFont="1" applyFill="1"/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26"/>
  <sheetViews>
    <sheetView tabSelected="1" zoomScale="85" zoomScaleNormal="85" workbookViewId="0">
      <selection activeCell="B11" sqref="B11"/>
    </sheetView>
  </sheetViews>
  <sheetFormatPr defaultRowHeight="15"/>
  <cols>
    <col min="1" max="2" width="9.140625" style="2"/>
    <col min="3" max="3" width="33.42578125" style="2" customWidth="1"/>
    <col min="4" max="4" width="16.28515625" style="2" bestFit="1" customWidth="1"/>
    <col min="5" max="5" width="16.28515625" style="2" customWidth="1"/>
    <col min="6" max="6" width="10.85546875" style="2" bestFit="1" customWidth="1"/>
    <col min="7" max="8" width="16.28515625" style="2" bestFit="1" customWidth="1"/>
    <col min="9" max="9" width="13.85546875" style="2" customWidth="1"/>
    <col min="10" max="11" width="14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2" spans="3:14">
      <c r="C2" s="1" t="s">
        <v>27</v>
      </c>
    </row>
    <row r="3" spans="3:14">
      <c r="C3" s="20" t="s">
        <v>1</v>
      </c>
      <c r="D3" s="21" t="s">
        <v>2</v>
      </c>
      <c r="E3" s="21"/>
      <c r="F3" s="21"/>
      <c r="G3" s="22" t="s">
        <v>3</v>
      </c>
      <c r="H3" s="22"/>
      <c r="I3" s="22"/>
      <c r="J3" s="23" t="s">
        <v>4</v>
      </c>
      <c r="K3" s="23"/>
    </row>
    <row r="4" spans="3:14">
      <c r="C4" s="20"/>
      <c r="D4" s="3">
        <v>2015</v>
      </c>
      <c r="E4" s="3">
        <v>2014</v>
      </c>
      <c r="F4" s="3" t="s">
        <v>5</v>
      </c>
      <c r="G4" s="3">
        <v>2015</v>
      </c>
      <c r="H4" s="3">
        <v>2014</v>
      </c>
      <c r="I4" s="3" t="s">
        <v>5</v>
      </c>
      <c r="J4" s="3">
        <v>2015</v>
      </c>
      <c r="K4" s="3">
        <v>2014</v>
      </c>
    </row>
    <row r="5" spans="3:14">
      <c r="C5" s="20"/>
      <c r="D5" s="12" t="s">
        <v>6</v>
      </c>
      <c r="E5" s="12" t="s">
        <v>6</v>
      </c>
      <c r="F5" s="12" t="s">
        <v>7</v>
      </c>
      <c r="G5" s="12" t="s">
        <v>6</v>
      </c>
      <c r="H5" s="12" t="s">
        <v>6</v>
      </c>
      <c r="I5" s="12" t="s">
        <v>7</v>
      </c>
      <c r="J5" s="12" t="s">
        <v>7</v>
      </c>
      <c r="K5" s="12" t="s">
        <v>7</v>
      </c>
      <c r="N5" s="17"/>
    </row>
    <row r="6" spans="3:14">
      <c r="C6" s="5" t="s">
        <v>8</v>
      </c>
      <c r="D6" s="6">
        <v>2019.8038790000001</v>
      </c>
      <c r="E6" s="6">
        <v>2105.5512959999996</v>
      </c>
      <c r="F6" s="6">
        <f>D6*100/E6-100</f>
        <v>-4.0724449298811862</v>
      </c>
      <c r="G6" s="6">
        <v>1155.4183860000001</v>
      </c>
      <c r="H6" s="6">
        <v>1190.897653</v>
      </c>
      <c r="I6" s="6">
        <f>G6*100/H6-100</f>
        <v>-2.9792037049215594</v>
      </c>
      <c r="J6" s="6">
        <f>D6*100/$D$6</f>
        <v>100</v>
      </c>
      <c r="K6" s="6">
        <f>E6*100/$E$6</f>
        <v>100</v>
      </c>
      <c r="N6" s="17"/>
    </row>
    <row r="7" spans="3:14">
      <c r="C7" s="7" t="s">
        <v>9</v>
      </c>
      <c r="D7" s="6">
        <v>1054.4875039999999</v>
      </c>
      <c r="E7" s="6">
        <v>1166.6548849999999</v>
      </c>
      <c r="F7" s="6">
        <f t="shared" ref="F7:F21" si="0">D7*100/E7-100</f>
        <v>-9.6144440350069829</v>
      </c>
      <c r="G7" s="6">
        <v>661.11838499999999</v>
      </c>
      <c r="H7" s="6">
        <v>741.24517000000003</v>
      </c>
      <c r="I7" s="6">
        <f t="shared" ref="I7:I13" si="1">G7*100/H7-100</f>
        <v>-10.809754753612765</v>
      </c>
      <c r="J7" s="6">
        <f t="shared" ref="J7:J13" si="2">D7*100/$D$6</f>
        <v>52.207420480946602</v>
      </c>
      <c r="K7" s="6">
        <f t="shared" ref="K7:K13" si="3">E7*100/$E$6</f>
        <v>55.408523516683779</v>
      </c>
      <c r="N7" s="17"/>
    </row>
    <row r="8" spans="3:14" s="4" customFormat="1">
      <c r="C8" s="8" t="s">
        <v>14</v>
      </c>
      <c r="D8" s="14">
        <v>509.12167999999997</v>
      </c>
      <c r="E8" s="14">
        <v>558.39899000000003</v>
      </c>
      <c r="F8" s="14">
        <f t="shared" si="0"/>
        <v>-8.8247491278592776</v>
      </c>
      <c r="G8" s="14">
        <v>495.73966100000001</v>
      </c>
      <c r="H8" s="14">
        <v>549.35283400000003</v>
      </c>
      <c r="I8" s="14">
        <f t="shared" si="1"/>
        <v>-9.75933310648945</v>
      </c>
      <c r="J8" s="14">
        <f t="shared" si="2"/>
        <v>25.206490852570543</v>
      </c>
      <c r="K8" s="14">
        <f t="shared" si="3"/>
        <v>26.520322305175515</v>
      </c>
      <c r="N8" s="18"/>
    </row>
    <row r="9" spans="3:14" s="4" customFormat="1">
      <c r="C9" s="8" t="s">
        <v>0</v>
      </c>
      <c r="D9" s="14">
        <v>300.02437199999997</v>
      </c>
      <c r="E9" s="14">
        <v>366.01035899999999</v>
      </c>
      <c r="F9" s="14">
        <f t="shared" si="0"/>
        <v>-18.028447932535158</v>
      </c>
      <c r="G9" s="14">
        <v>88.878968999999998</v>
      </c>
      <c r="H9" s="14">
        <v>114.028177</v>
      </c>
      <c r="I9" s="14">
        <f t="shared" ref="I9:I11" si="4">G9*100/H9-100</f>
        <v>-22.055257447464058</v>
      </c>
      <c r="J9" s="14">
        <f t="shared" ref="J9:J11" si="5">D9*100/$D$6</f>
        <v>14.854133865142456</v>
      </c>
      <c r="K9" s="14">
        <f t="shared" ref="K9:K11" si="6">E9*100/$E$6</f>
        <v>17.383112902322761</v>
      </c>
      <c r="N9" s="18"/>
    </row>
    <row r="10" spans="3:14" s="4" customFormat="1">
      <c r="C10" s="8" t="s">
        <v>19</v>
      </c>
      <c r="D10" s="14">
        <v>171.36591799999999</v>
      </c>
      <c r="E10" s="14">
        <v>180.42227799999998</v>
      </c>
      <c r="F10" s="14">
        <f t="shared" si="0"/>
        <v>-5.0195353369831537</v>
      </c>
      <c r="G10" s="14">
        <v>49.382921000000003</v>
      </c>
      <c r="H10" s="14">
        <v>50.059536999999999</v>
      </c>
      <c r="I10" s="14">
        <f t="shared" si="4"/>
        <v>-1.351622568942247</v>
      </c>
      <c r="J10" s="14">
        <f t="shared" si="5"/>
        <v>8.4842850230014815</v>
      </c>
      <c r="K10" s="14">
        <f t="shared" si="6"/>
        <v>8.5688854193557482</v>
      </c>
      <c r="N10" s="18"/>
    </row>
    <row r="11" spans="3:14" s="4" customFormat="1">
      <c r="C11" s="8" t="s">
        <v>21</v>
      </c>
      <c r="D11" s="14">
        <v>73.97553400000001</v>
      </c>
      <c r="E11" s="14">
        <v>61.823257999999996</v>
      </c>
      <c r="F11" s="14">
        <f t="shared" si="0"/>
        <v>19.656479443383603</v>
      </c>
      <c r="G11" s="14">
        <v>27.116834000000001</v>
      </c>
      <c r="H11" s="14">
        <v>27.804622000000002</v>
      </c>
      <c r="I11" s="14">
        <f t="shared" si="4"/>
        <v>-2.4736462880164396</v>
      </c>
      <c r="J11" s="14">
        <f t="shared" si="5"/>
        <v>3.6625107402321215</v>
      </c>
      <c r="K11" s="14">
        <f t="shared" si="6"/>
        <v>2.9362028898297621</v>
      </c>
      <c r="N11" s="18"/>
    </row>
    <row r="12" spans="3:14">
      <c r="C12" s="7" t="s">
        <v>10</v>
      </c>
      <c r="D12" s="6">
        <v>965.31637499999999</v>
      </c>
      <c r="E12" s="6">
        <v>938.89641099999994</v>
      </c>
      <c r="F12" s="6">
        <f t="shared" si="0"/>
        <v>2.8139381182489132</v>
      </c>
      <c r="G12" s="6">
        <v>494.30000100000001</v>
      </c>
      <c r="H12" s="6">
        <v>449.65248300000002</v>
      </c>
      <c r="I12" s="6">
        <f t="shared" si="1"/>
        <v>9.9293386977693956</v>
      </c>
      <c r="J12" s="6">
        <f t="shared" si="2"/>
        <v>47.79257951905339</v>
      </c>
      <c r="K12" s="6">
        <f t="shared" si="3"/>
        <v>44.591476483316228</v>
      </c>
      <c r="N12" s="17"/>
    </row>
    <row r="13" spans="3:14" s="4" customFormat="1">
      <c r="C13" s="8" t="s">
        <v>13</v>
      </c>
      <c r="D13" s="14">
        <v>30.812063999999999</v>
      </c>
      <c r="E13" s="14">
        <v>36.305491000000004</v>
      </c>
      <c r="F13" s="14">
        <f t="shared" si="0"/>
        <v>-15.131118871247338</v>
      </c>
      <c r="G13" s="14">
        <v>12.42994</v>
      </c>
      <c r="H13" s="14">
        <v>14.834337</v>
      </c>
      <c r="I13" s="14">
        <f t="shared" si="1"/>
        <v>-16.208321275160458</v>
      </c>
      <c r="J13" s="14">
        <f t="shared" si="2"/>
        <v>1.5254978129487986</v>
      </c>
      <c r="K13" s="14">
        <f t="shared" si="3"/>
        <v>1.7242748285910203</v>
      </c>
    </row>
    <row r="14" spans="3:14" s="4" customFormat="1">
      <c r="C14" s="8" t="s">
        <v>16</v>
      </c>
      <c r="D14" s="10">
        <v>527.26799900000003</v>
      </c>
      <c r="E14" s="10">
        <v>512.09649100000001</v>
      </c>
      <c r="F14" s="14">
        <f t="shared" si="0"/>
        <v>2.9626268226079304</v>
      </c>
      <c r="G14" s="14">
        <v>355.04841699999997</v>
      </c>
      <c r="H14" s="14">
        <v>326.99575000000004</v>
      </c>
      <c r="I14" s="14">
        <f t="shared" ref="I14:I21" si="7">G14*100/H14-100</f>
        <v>8.5789087472849133</v>
      </c>
      <c r="J14" s="14">
        <f t="shared" ref="J14:J21" si="8">D14*100/$D$6</f>
        <v>26.104910703560446</v>
      </c>
      <c r="K14" s="14">
        <f t="shared" ref="K14:K21" si="9">E14*100/$E$6</f>
        <v>24.321254579399245</v>
      </c>
      <c r="M14" s="16"/>
    </row>
    <row r="15" spans="3:14" s="4" customFormat="1">
      <c r="C15" s="11" t="s">
        <v>11</v>
      </c>
      <c r="D15" s="14">
        <v>256.70642700000002</v>
      </c>
      <c r="E15" s="14">
        <v>248.56822599999998</v>
      </c>
      <c r="F15" s="14">
        <f t="shared" si="0"/>
        <v>3.2740310903614898</v>
      </c>
      <c r="G15" s="14">
        <v>193.11810600000001</v>
      </c>
      <c r="H15" s="14">
        <v>174.40850700000001</v>
      </c>
      <c r="I15" s="14">
        <f t="shared" si="7"/>
        <v>10.727457806860301</v>
      </c>
      <c r="J15" s="14">
        <f t="shared" si="8"/>
        <v>12.709472918088203</v>
      </c>
      <c r="K15" s="14">
        <f t="shared" si="9"/>
        <v>11.805374985269419</v>
      </c>
    </row>
    <row r="16" spans="3:14" s="4" customFormat="1">
      <c r="C16" s="11" t="s">
        <v>15</v>
      </c>
      <c r="D16" s="14">
        <v>270.56157200000001</v>
      </c>
      <c r="E16" s="14">
        <v>263.52826500000003</v>
      </c>
      <c r="F16" s="14">
        <f t="shared" si="0"/>
        <v>2.6689004308513091</v>
      </c>
      <c r="G16" s="14">
        <v>161.93031099999999</v>
      </c>
      <c r="H16" s="14">
        <v>152.587243</v>
      </c>
      <c r="I16" s="14">
        <f t="shared" si="7"/>
        <v>6.1230990325973664</v>
      </c>
      <c r="J16" s="14">
        <f t="shared" si="8"/>
        <v>13.39543778547224</v>
      </c>
      <c r="K16" s="14">
        <f t="shared" si="9"/>
        <v>12.515879594129824</v>
      </c>
    </row>
    <row r="17" spans="3:11" s="4" customFormat="1" ht="30">
      <c r="C17" s="8" t="s">
        <v>20</v>
      </c>
      <c r="D17" s="14">
        <v>234.272437</v>
      </c>
      <c r="E17" s="14">
        <v>235.36371700000001</v>
      </c>
      <c r="F17" s="14">
        <f t="shared" si="0"/>
        <v>-0.46365685157836367</v>
      </c>
      <c r="G17" s="14">
        <v>74.899975000000012</v>
      </c>
      <c r="H17" s="14">
        <v>72.380237999999991</v>
      </c>
      <c r="I17" s="14">
        <f t="shared" si="7"/>
        <v>3.4812499511261876</v>
      </c>
      <c r="J17" s="14">
        <f t="shared" si="8"/>
        <v>11.598771516172535</v>
      </c>
      <c r="K17" s="14">
        <f t="shared" si="9"/>
        <v>11.178246640066661</v>
      </c>
    </row>
    <row r="18" spans="3:11" s="4" customFormat="1">
      <c r="C18" s="8" t="s">
        <v>12</v>
      </c>
      <c r="D18" s="14">
        <v>67.520843999999997</v>
      </c>
      <c r="E18" s="14">
        <v>66.888717999999997</v>
      </c>
      <c r="F18" s="14">
        <f t="shared" si="0"/>
        <v>0.94504128483968941</v>
      </c>
      <c r="G18" s="14">
        <v>18.595419999999997</v>
      </c>
      <c r="H18" s="14">
        <v>15.167350000000001</v>
      </c>
      <c r="I18" s="14">
        <f t="shared" si="7"/>
        <v>22.601641024964778</v>
      </c>
      <c r="J18" s="14">
        <f t="shared" si="8"/>
        <v>3.342940604383303</v>
      </c>
      <c r="K18" s="14">
        <f t="shared" si="9"/>
        <v>3.1767793131932329</v>
      </c>
    </row>
    <row r="19" spans="3:11" s="4" customFormat="1" ht="30">
      <c r="C19" s="8" t="s">
        <v>24</v>
      </c>
      <c r="D19" s="14">
        <v>21.718420999999999</v>
      </c>
      <c r="E19" s="14">
        <v>20.178991000000003</v>
      </c>
      <c r="F19" s="14">
        <f t="shared" si="0"/>
        <v>7.6288750017282609</v>
      </c>
      <c r="G19" s="14">
        <v>8.1185270000000003</v>
      </c>
      <c r="H19" s="14">
        <v>2.5754459999999999</v>
      </c>
      <c r="I19" s="14">
        <f t="shared" si="7"/>
        <v>215.22800322740221</v>
      </c>
      <c r="J19" s="14">
        <f t="shared" si="8"/>
        <v>1.0752737543386013</v>
      </c>
      <c r="K19" s="14">
        <f t="shared" si="9"/>
        <v>0.9583709044911346</v>
      </c>
    </row>
    <row r="20" spans="3:11" s="4" customFormat="1">
      <c r="C20" s="8" t="s">
        <v>18</v>
      </c>
      <c r="D20" s="9">
        <v>31.172150000000002</v>
      </c>
      <c r="E20" s="9">
        <v>26.408662</v>
      </c>
      <c r="F20" s="14">
        <f t="shared" si="0"/>
        <v>18.037596906651316</v>
      </c>
      <c r="G20" s="14">
        <v>11.067326999999999</v>
      </c>
      <c r="H20" s="14">
        <v>8.9822430000000004</v>
      </c>
      <c r="I20" s="14">
        <f t="shared" si="7"/>
        <v>23.213400038275495</v>
      </c>
      <c r="J20" s="14">
        <f t="shared" si="8"/>
        <v>1.5433255834439359</v>
      </c>
      <c r="K20" s="14">
        <f t="shared" si="9"/>
        <v>1.2542397827195944</v>
      </c>
    </row>
    <row r="21" spans="3:11">
      <c r="C21" s="15" t="s">
        <v>22</v>
      </c>
      <c r="D21" s="14">
        <v>52.552460000000004</v>
      </c>
      <c r="E21" s="14">
        <v>41.654341000000002</v>
      </c>
      <c r="F21" s="14">
        <f t="shared" si="0"/>
        <v>26.16322510059635</v>
      </c>
      <c r="G21" s="14">
        <v>14.140395000000002</v>
      </c>
      <c r="H21" s="14">
        <v>8.7171190000000003</v>
      </c>
      <c r="I21" s="14">
        <f t="shared" si="7"/>
        <v>62.214087016593453</v>
      </c>
      <c r="J21" s="14">
        <f t="shared" si="8"/>
        <v>2.6018595442057766</v>
      </c>
      <c r="K21" s="14">
        <f t="shared" si="9"/>
        <v>1.9783104348553477</v>
      </c>
    </row>
    <row r="22" spans="3:11">
      <c r="C22" s="2" t="s">
        <v>23</v>
      </c>
    </row>
    <row r="23" spans="3:11">
      <c r="C23" s="19"/>
    </row>
    <row r="24" spans="3:11">
      <c r="D24" s="13"/>
      <c r="E24" s="13"/>
      <c r="F24" s="13"/>
      <c r="G24" s="13"/>
      <c r="H24" s="13"/>
      <c r="I24" s="13"/>
      <c r="J24" s="13"/>
      <c r="K24" s="13"/>
    </row>
    <row r="25" spans="3:11">
      <c r="C25" s="1" t="s">
        <v>25</v>
      </c>
      <c r="E25" s="1" t="s">
        <v>17</v>
      </c>
      <c r="J25" s="13"/>
      <c r="K25" s="13"/>
    </row>
    <row r="26" spans="3:11">
      <c r="C26" s="2" t="s">
        <v>26</v>
      </c>
      <c r="D26" s="13"/>
      <c r="E26" s="13"/>
      <c r="F26" s="13"/>
      <c r="G26" s="13"/>
      <c r="H26" s="13"/>
      <c r="I26" s="13"/>
      <c r="J26" s="13"/>
      <c r="K26" s="13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2012-06-01T14:22:41Z</dcterms:created>
  <dcterms:modified xsi:type="dcterms:W3CDTF">2016-02-29T10:59:20Z</dcterms:modified>
</cp:coreProperties>
</file>