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20" i="1"/>
  <c r="F19"/>
  <c r="F18"/>
  <c r="F17"/>
  <c r="F16"/>
  <c r="F15"/>
  <c r="F14"/>
  <c r="F13"/>
  <c r="F12"/>
  <c r="F11"/>
  <c r="F10"/>
  <c r="F9"/>
  <c r="F8"/>
  <c r="F7"/>
  <c r="F6"/>
  <c r="F5"/>
  <c r="I13" l="1"/>
  <c r="J13"/>
  <c r="K13"/>
  <c r="I14"/>
  <c r="J14"/>
  <c r="K14"/>
  <c r="I15"/>
  <c r="J15"/>
  <c r="K15"/>
  <c r="I16"/>
  <c r="J16"/>
  <c r="K16"/>
  <c r="I17"/>
  <c r="J17"/>
  <c r="K17"/>
  <c r="I18"/>
  <c r="J18"/>
  <c r="K18"/>
  <c r="I19"/>
  <c r="J19"/>
  <c r="K19"/>
  <c r="I20"/>
  <c r="J20"/>
  <c r="K20"/>
  <c r="I8"/>
  <c r="J8"/>
  <c r="K8"/>
  <c r="I9"/>
  <c r="J9"/>
  <c r="K9"/>
  <c r="I10"/>
  <c r="J10"/>
  <c r="K10"/>
  <c r="J6" l="1"/>
  <c r="K6"/>
  <c r="J7"/>
  <c r="K7"/>
  <c r="J11"/>
  <c r="K11"/>
  <c r="J12"/>
  <c r="K12"/>
  <c r="J5"/>
  <c r="K5"/>
  <c r="I6"/>
  <c r="I7"/>
  <c r="I11"/>
  <c r="I12"/>
  <c r="I5"/>
</calcChain>
</file>

<file path=xl/sharedStrings.xml><?xml version="1.0" encoding="utf-8"?>
<sst xmlns="http://schemas.openxmlformats.org/spreadsheetml/2006/main" count="36" uniqueCount="29">
  <si>
    <t>Unit-Linked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</si>
  <si>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</si>
  <si>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</si>
  <si>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</si>
  <si>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</si>
  <si>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</si>
  <si>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</si>
  <si>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</si>
  <si>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</si>
  <si>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</si>
  <si>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</si>
  <si>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Motor Hull</t>
  </si>
  <si>
    <t>GTPL</t>
  </si>
  <si>
    <t>Accident and health</t>
  </si>
  <si>
    <t>Traditional life ins.</t>
  </si>
  <si>
    <t>MTPL</t>
  </si>
  <si>
    <t>Overall motor insurance</t>
  </si>
  <si>
    <t>Slovak currency: EUR</t>
  </si>
  <si>
    <t>Travel</t>
  </si>
  <si>
    <t>Supplementary ins.</t>
  </si>
  <si>
    <t>Fire and other damages to property</t>
  </si>
  <si>
    <t>Other life ins.</t>
  </si>
  <si>
    <t>Other non-life*</t>
  </si>
  <si>
    <t>*active reinsurance included</t>
  </si>
  <si>
    <t xml:space="preserve">Credit, suretyship &amp; other financial losses </t>
  </si>
  <si>
    <t>Sources:</t>
  </si>
  <si>
    <t xml:space="preserve"> National Bank of Slovakia (NBS)</t>
  </si>
  <si>
    <t>Market porfolio as of December 31st, 2014</t>
  </si>
  <si>
    <t>NOTE: The FY2014 are preliminary and are not guaranteed by NBS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</si>
</sst>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b/>
      <sz val="12"/>
      <color theme="1"/>
      <name val="Tahoma"/>
      <family val="2"/>
      <charset val="204"/>
    </font>
    <font>
      <b/>
      <sz val="12"/>
      <color rgb="FFFF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5" borderId="1" xfId="0" applyFont="1" applyFill="1" applyBorder="1"/>
    <xf numFmtId="164" fontId="3" fillId="5" borderId="1" xfId="1" applyFont="1" applyFill="1" applyBorder="1"/>
    <xf numFmtId="0" fontId="5" fillId="5" borderId="1" xfId="2" applyFont="1" applyFill="1" applyBorder="1" applyAlignment="1" applyProtection="1">
      <alignment horizontal="left" vertical="center" wrapText="1"/>
    </xf>
    <xf numFmtId="0" fontId="6" fillId="0" borderId="1" xfId="2" applyFont="1" applyFill="1" applyBorder="1" applyAlignment="1" applyProtection="1">
      <alignment horizontal="left" vertical="center" wrapText="1" indent="3"/>
    </xf>
    <xf numFmtId="164" fontId="4" fillId="0" borderId="1" xfId="1" applyFont="1" applyFill="1" applyBorder="1"/>
    <xf numFmtId="164" fontId="6" fillId="0" borderId="1" xfId="1" applyFont="1" applyFill="1" applyBorder="1" applyProtection="1">
      <protection locked="0"/>
    </xf>
    <xf numFmtId="0" fontId="6" fillId="0" borderId="1" xfId="2" applyFont="1" applyFill="1" applyBorder="1" applyAlignment="1" applyProtection="1">
      <alignment horizontal="left" vertical="center" wrapText="1" indent="8"/>
    </xf>
    <xf numFmtId="0" fontId="5" fillId="2" borderId="1" xfId="0" applyFont="1" applyFill="1" applyBorder="1" applyAlignment="1">
      <alignment horizontal="center" vertical="center"/>
    </xf>
    <xf numFmtId="43" fontId="4" fillId="0" borderId="0" xfId="0" applyNumberFormat="1" applyFont="1"/>
    <xf numFmtId="164" fontId="4" fillId="0" borderId="1" xfId="1" applyFont="1" applyBorder="1"/>
    <xf numFmtId="0" fontId="4" fillId="0" borderId="1" xfId="0" applyFont="1" applyBorder="1" applyAlignment="1">
      <alignment horizontal="left" indent="3"/>
    </xf>
    <xf numFmtId="0" fontId="7" fillId="0" borderId="0" xfId="0" applyFont="1" applyFill="1"/>
    <xf numFmtId="164" fontId="4" fillId="0" borderId="0" xfId="1" applyFont="1"/>
    <xf numFmtId="164" fontId="4" fillId="0" borderId="0" xfId="1" applyFont="1" applyFill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8" fillId="0" borderId="0" xfId="0" applyFont="1"/>
  </cellXfs>
  <cellStyles count="3">
    <cellStyle name="Comma" xfId="1" builtinId="3"/>
    <cellStyle name="Normal" xfId="0" builtinId="0"/>
    <cellStyle name="Normal_Zaklad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N25"/>
  <sheetViews>
    <sheetView tabSelected="1" zoomScale="85" zoomScaleNormal="85" workbookViewId="0">
      <selection activeCell="D34" sqref="D34"/>
    </sheetView>
  </sheetViews>
  <sheetFormatPr defaultRowHeight="15"/>
  <cols>
    <col min="1" max="2" width="9.140625" style="2"/>
    <col min="3" max="3" width="33.42578125" style="2" customWidth="1"/>
    <col min="4" max="4" width="16.28515625" style="2" bestFit="1" customWidth="1"/>
    <col min="5" max="5" width="16.28515625" style="2" customWidth="1"/>
    <col min="6" max="6" width="10.85546875" style="2" bestFit="1" customWidth="1"/>
    <col min="7" max="8" width="16.28515625" style="2" bestFit="1" customWidth="1"/>
    <col min="9" max="9" width="10.85546875" style="2" bestFit="1" customWidth="1"/>
    <col min="10" max="11" width="14.140625" style="2" bestFit="1" customWidth="1"/>
    <col min="12" max="12" width="9.28515625" style="2" bestFit="1" customWidth="1"/>
    <col min="13" max="14" width="12.140625" style="2" bestFit="1" customWidth="1"/>
    <col min="15" max="16384" width="9.140625" style="2"/>
  </cols>
  <sheetData>
    <row r="1" spans="3:14">
      <c r="C1" s="1" t="s">
        <v>27</v>
      </c>
    </row>
    <row r="2" spans="3:14">
      <c r="C2" s="19" t="s">
        <v>1</v>
      </c>
      <c r="D2" s="20" t="s">
        <v>2</v>
      </c>
      <c r="E2" s="20"/>
      <c r="F2" s="20"/>
      <c r="G2" s="21" t="s">
        <v>3</v>
      </c>
      <c r="H2" s="21"/>
      <c r="I2" s="21"/>
      <c r="J2" s="22" t="s">
        <v>4</v>
      </c>
      <c r="K2" s="22"/>
    </row>
    <row r="3" spans="3:14">
      <c r="C3" s="19"/>
      <c r="D3" s="3">
        <v>2014</v>
      </c>
      <c r="E3" s="3">
        <v>2013</v>
      </c>
      <c r="F3" s="3" t="s">
        <v>5</v>
      </c>
      <c r="G3" s="3">
        <v>2014</v>
      </c>
      <c r="H3" s="3">
        <v>2013</v>
      </c>
      <c r="I3" s="3" t="s">
        <v>5</v>
      </c>
      <c r="J3" s="3">
        <v>2014</v>
      </c>
      <c r="K3" s="3">
        <v>2013</v>
      </c>
    </row>
    <row r="4" spans="3:14">
      <c r="C4" s="19"/>
      <c r="D4" s="12" t="s">
        <v>6</v>
      </c>
      <c r="E4" s="12" t="s">
        <v>6</v>
      </c>
      <c r="F4" s="12" t="s">
        <v>7</v>
      </c>
      <c r="G4" s="12" t="s">
        <v>6</v>
      </c>
      <c r="H4" s="12" t="s">
        <v>6</v>
      </c>
      <c r="I4" s="12" t="s">
        <v>7</v>
      </c>
      <c r="J4" s="12" t="s">
        <v>7</v>
      </c>
      <c r="K4" s="12" t="s">
        <v>7</v>
      </c>
      <c r="N4" s="17"/>
    </row>
    <row r="5" spans="3:14">
      <c r="C5" s="5" t="s">
        <v>8</v>
      </c>
      <c r="D5" s="6">
        <v>2105.5512959999996</v>
      </c>
      <c r="E5" s="6">
        <v>2081.8991809999998</v>
      </c>
      <c r="F5" s="6">
        <f>D5*100/E5-100</f>
        <v>1.136083592128557</v>
      </c>
      <c r="G5" s="6">
        <v>1190.897653</v>
      </c>
      <c r="H5" s="6">
        <v>1207.5668110000001</v>
      </c>
      <c r="I5" s="6">
        <f>G5*100/H5-100</f>
        <v>-1.3803921942998869</v>
      </c>
      <c r="J5" s="6">
        <f>D5*100/$D$5</f>
        <v>100</v>
      </c>
      <c r="K5" s="6">
        <f>E5*100/$E$5</f>
        <v>100</v>
      </c>
      <c r="N5" s="17"/>
    </row>
    <row r="6" spans="3:14">
      <c r="C6" s="7" t="s">
        <v>9</v>
      </c>
      <c r="D6" s="6">
        <v>1166.6548849999999</v>
      </c>
      <c r="E6" s="6">
        <v>1169.791467</v>
      </c>
      <c r="F6" s="6">
        <f t="shared" ref="F6:F20" si="0">D6*100/E6-100</f>
        <v>-0.26813172163446097</v>
      </c>
      <c r="G6" s="6">
        <v>741.24517000000003</v>
      </c>
      <c r="H6" s="6">
        <v>738.05045999999993</v>
      </c>
      <c r="I6" s="6">
        <f t="shared" ref="I6:I12" si="1">G6*100/H6-100</f>
        <v>0.43285793765376468</v>
      </c>
      <c r="J6" s="6">
        <f t="shared" ref="J6:J12" si="2">D6*100/$D$5</f>
        <v>55.408523516683779</v>
      </c>
      <c r="K6" s="6">
        <f t="shared" ref="K6:K12" si="3">E6*100/$E$5</f>
        <v>56.188670310063401</v>
      </c>
      <c r="N6" s="17"/>
    </row>
    <row r="7" spans="3:14" s="4" customFormat="1">
      <c r="C7" s="8" t="s">
        <v>14</v>
      </c>
      <c r="D7" s="14">
        <v>558.39899000000003</v>
      </c>
      <c r="E7" s="14">
        <v>592.97495900000001</v>
      </c>
      <c r="F7" s="14">
        <f t="shared" si="0"/>
        <v>-5.8309323986141521</v>
      </c>
      <c r="G7" s="14">
        <v>549.35283400000003</v>
      </c>
      <c r="H7" s="14">
        <v>549.98659299999997</v>
      </c>
      <c r="I7" s="14">
        <f t="shared" si="1"/>
        <v>-0.11523171802116394</v>
      </c>
      <c r="J7" s="14">
        <f t="shared" si="2"/>
        <v>26.520322305175515</v>
      </c>
      <c r="K7" s="14">
        <f t="shared" si="3"/>
        <v>28.482405123728231</v>
      </c>
      <c r="N7" s="18"/>
    </row>
    <row r="8" spans="3:14" s="4" customFormat="1">
      <c r="C8" s="8" t="s">
        <v>0</v>
      </c>
      <c r="D8" s="14">
        <v>366.01035899999999</v>
      </c>
      <c r="E8" s="14">
        <v>357.96250900000001</v>
      </c>
      <c r="F8" s="14">
        <f t="shared" si="0"/>
        <v>2.2482382365914191</v>
      </c>
      <c r="G8" s="14">
        <v>114.028177</v>
      </c>
      <c r="H8" s="14">
        <v>118.955872</v>
      </c>
      <c r="I8" s="14">
        <f t="shared" ref="I8:I10" si="4">G8*100/H8-100</f>
        <v>-4.1424562883285034</v>
      </c>
      <c r="J8" s="14">
        <f t="shared" ref="J8:J10" si="5">D8*100/$D$5</f>
        <v>17.383112902322761</v>
      </c>
      <c r="K8" s="14">
        <f t="shared" ref="K8:K10" si="6">E8*100/$E$5</f>
        <v>17.194036688561436</v>
      </c>
      <c r="N8" s="18"/>
    </row>
    <row r="9" spans="3:14" s="4" customFormat="1">
      <c r="C9" s="8" t="s">
        <v>19</v>
      </c>
      <c r="D9" s="14">
        <v>180.42227799999998</v>
      </c>
      <c r="E9" s="14">
        <v>164.22162400000002</v>
      </c>
      <c r="F9" s="14">
        <f t="shared" si="0"/>
        <v>9.8651161798277798</v>
      </c>
      <c r="G9" s="14">
        <v>50.059536999999999</v>
      </c>
      <c r="H9" s="14">
        <v>44.670774999999999</v>
      </c>
      <c r="I9" s="14">
        <f t="shared" si="4"/>
        <v>12.063282985352288</v>
      </c>
      <c r="J9" s="14">
        <f t="shared" si="5"/>
        <v>8.5688854193557482</v>
      </c>
      <c r="K9" s="14">
        <f t="shared" si="6"/>
        <v>7.8880680437714252</v>
      </c>
      <c r="N9" s="18"/>
    </row>
    <row r="10" spans="3:14" s="4" customFormat="1">
      <c r="C10" s="8" t="s">
        <v>21</v>
      </c>
      <c r="D10" s="14">
        <v>61.823257999999996</v>
      </c>
      <c r="E10" s="14">
        <v>54.632374999999996</v>
      </c>
      <c r="F10" s="14">
        <f t="shared" si="0"/>
        <v>13.162310809295775</v>
      </c>
      <c r="G10" s="14">
        <v>27.804622000000002</v>
      </c>
      <c r="H10" s="14">
        <v>24.43722</v>
      </c>
      <c r="I10" s="14">
        <f t="shared" si="4"/>
        <v>13.779808014168566</v>
      </c>
      <c r="J10" s="14">
        <f t="shared" si="5"/>
        <v>2.9362028898297621</v>
      </c>
      <c r="K10" s="14">
        <f t="shared" si="6"/>
        <v>2.6241604540023111</v>
      </c>
      <c r="N10" s="18"/>
    </row>
    <row r="11" spans="3:14">
      <c r="C11" s="7" t="s">
        <v>10</v>
      </c>
      <c r="D11" s="6">
        <v>938.89641099999994</v>
      </c>
      <c r="E11" s="6">
        <v>912.10771399999999</v>
      </c>
      <c r="F11" s="6">
        <f t="shared" si="0"/>
        <v>2.9370102443843535</v>
      </c>
      <c r="G11" s="6">
        <v>449.65248300000002</v>
      </c>
      <c r="H11" s="6">
        <v>469.5163510000001</v>
      </c>
      <c r="I11" s="6">
        <f t="shared" si="1"/>
        <v>-4.2307084636547785</v>
      </c>
      <c r="J11" s="6">
        <f t="shared" si="2"/>
        <v>44.591476483316228</v>
      </c>
      <c r="K11" s="6">
        <f t="shared" si="3"/>
        <v>43.811329689936606</v>
      </c>
      <c r="N11" s="17"/>
    </row>
    <row r="12" spans="3:14" s="4" customFormat="1">
      <c r="C12" s="8" t="s">
        <v>13</v>
      </c>
      <c r="D12" s="14">
        <v>36.305491000000004</v>
      </c>
      <c r="E12" s="14">
        <v>35.273049</v>
      </c>
      <c r="F12" s="14">
        <f t="shared" si="0"/>
        <v>2.9269995911042486</v>
      </c>
      <c r="G12" s="14">
        <v>14.834337</v>
      </c>
      <c r="H12" s="14">
        <v>15.177695999999999</v>
      </c>
      <c r="I12" s="14">
        <f t="shared" si="1"/>
        <v>-2.2622603588845038</v>
      </c>
      <c r="J12" s="14">
        <f t="shared" si="2"/>
        <v>1.7242748285910203</v>
      </c>
      <c r="K12" s="14">
        <f t="shared" si="3"/>
        <v>1.6942726776547017</v>
      </c>
    </row>
    <row r="13" spans="3:14" s="4" customFormat="1">
      <c r="C13" s="8" t="s">
        <v>16</v>
      </c>
      <c r="D13" s="10">
        <v>512.09649100000001</v>
      </c>
      <c r="E13" s="10">
        <v>508.68563599999999</v>
      </c>
      <c r="F13" s="14">
        <f t="shared" si="0"/>
        <v>0.67052315980866695</v>
      </c>
      <c r="G13" s="14">
        <v>326.99575000000004</v>
      </c>
      <c r="H13" s="14">
        <v>346.75822299999999</v>
      </c>
      <c r="I13" s="14">
        <f t="shared" ref="I13:I20" si="7">G13*100/H13-100</f>
        <v>-5.6992081771049925</v>
      </c>
      <c r="J13" s="14">
        <f t="shared" ref="J13:J20" si="8">D13*100/$D$5</f>
        <v>24.321254579399245</v>
      </c>
      <c r="K13" s="14">
        <f t="shared" ref="K13:K20" si="9">E13*100/$E$5</f>
        <v>24.433730539999672</v>
      </c>
      <c r="M13" s="16"/>
    </row>
    <row r="14" spans="3:14" s="4" customFormat="1">
      <c r="C14" s="11" t="s">
        <v>11</v>
      </c>
      <c r="D14" s="14">
        <v>248.56822599999998</v>
      </c>
      <c r="E14" s="14">
        <v>243.11133699999999</v>
      </c>
      <c r="F14" s="14">
        <f t="shared" si="0"/>
        <v>2.2446049070924232</v>
      </c>
      <c r="G14" s="14">
        <v>174.40850700000001</v>
      </c>
      <c r="H14" s="14">
        <v>192.64673099999999</v>
      </c>
      <c r="I14" s="14">
        <f t="shared" si="7"/>
        <v>-9.4671858200386225</v>
      </c>
      <c r="J14" s="14">
        <f t="shared" si="8"/>
        <v>11.805374985269419</v>
      </c>
      <c r="K14" s="14">
        <f t="shared" si="9"/>
        <v>11.677382805983246</v>
      </c>
    </row>
    <row r="15" spans="3:14" s="4" customFormat="1">
      <c r="C15" s="11" t="s">
        <v>15</v>
      </c>
      <c r="D15" s="14">
        <v>263.52826500000003</v>
      </c>
      <c r="E15" s="14">
        <v>265.574299</v>
      </c>
      <c r="F15" s="14">
        <f t="shared" si="0"/>
        <v>-0.77041867669581166</v>
      </c>
      <c r="G15" s="14">
        <v>152.587243</v>
      </c>
      <c r="H15" s="14">
        <v>154.111492</v>
      </c>
      <c r="I15" s="14">
        <f t="shared" si="7"/>
        <v>-0.98905602704826379</v>
      </c>
      <c r="J15" s="14">
        <f t="shared" si="8"/>
        <v>12.515879594129824</v>
      </c>
      <c r="K15" s="14">
        <f t="shared" si="9"/>
        <v>12.756347734016426</v>
      </c>
    </row>
    <row r="16" spans="3:14" s="4" customFormat="1" ht="30">
      <c r="C16" s="8" t="s">
        <v>20</v>
      </c>
      <c r="D16" s="14">
        <v>235.36371700000001</v>
      </c>
      <c r="E16" s="14">
        <v>231.22144299999999</v>
      </c>
      <c r="F16" s="14">
        <f t="shared" si="0"/>
        <v>1.7914748503667113</v>
      </c>
      <c r="G16" s="14">
        <v>72.380237999999991</v>
      </c>
      <c r="H16" s="14">
        <v>66.89979799999999</v>
      </c>
      <c r="I16" s="14">
        <f t="shared" si="7"/>
        <v>8.1920127770789435</v>
      </c>
      <c r="J16" s="14">
        <f t="shared" si="8"/>
        <v>11.178246640066661</v>
      </c>
      <c r="K16" s="14">
        <f t="shared" si="9"/>
        <v>11.106274747124752</v>
      </c>
    </row>
    <row r="17" spans="3:11" s="4" customFormat="1">
      <c r="C17" s="8" t="s">
        <v>12</v>
      </c>
      <c r="D17" s="14">
        <v>66.888717999999997</v>
      </c>
      <c r="E17" s="14">
        <v>63.105991000000003</v>
      </c>
      <c r="F17" s="14">
        <f t="shared" si="0"/>
        <v>5.9942438745633382</v>
      </c>
      <c r="G17" s="14">
        <v>15.167350000000001</v>
      </c>
      <c r="H17" s="14">
        <v>17.407830999999998</v>
      </c>
      <c r="I17" s="14">
        <f t="shared" si="7"/>
        <v>-12.870535105723377</v>
      </c>
      <c r="J17" s="14">
        <f t="shared" si="8"/>
        <v>3.1767793131932329</v>
      </c>
      <c r="K17" s="14">
        <f t="shared" si="9"/>
        <v>3.0311742074699444</v>
      </c>
    </row>
    <row r="18" spans="3:11" s="4" customFormat="1" ht="30">
      <c r="C18" s="8" t="s">
        <v>24</v>
      </c>
      <c r="D18" s="14">
        <v>20.178991000000003</v>
      </c>
      <c r="E18" s="14">
        <v>16.691589</v>
      </c>
      <c r="F18" s="14">
        <f t="shared" si="0"/>
        <v>20.89316960775875</v>
      </c>
      <c r="G18" s="14">
        <v>2.5754459999999999</v>
      </c>
      <c r="H18" s="14">
        <v>4.1100249999999994</v>
      </c>
      <c r="I18" s="14">
        <f t="shared" si="7"/>
        <v>-37.337461450964398</v>
      </c>
      <c r="J18" s="14">
        <f t="shared" si="8"/>
        <v>0.9583709044911346</v>
      </c>
      <c r="K18" s="14">
        <f t="shared" si="9"/>
        <v>0.80174818993792585</v>
      </c>
    </row>
    <row r="19" spans="3:11" s="4" customFormat="1">
      <c r="C19" s="8" t="s">
        <v>18</v>
      </c>
      <c r="D19" s="9">
        <v>26.408662</v>
      </c>
      <c r="E19" s="9">
        <v>25.634499999999999</v>
      </c>
      <c r="F19" s="14">
        <f t="shared" si="0"/>
        <v>3.020000390099284</v>
      </c>
      <c r="G19" s="14">
        <v>8.9822430000000004</v>
      </c>
      <c r="H19" s="14">
        <v>8.7515959999999993</v>
      </c>
      <c r="I19" s="14">
        <f t="shared" si="7"/>
        <v>2.6354850018213938</v>
      </c>
      <c r="J19" s="14">
        <f t="shared" si="8"/>
        <v>1.2542397827195944</v>
      </c>
      <c r="K19" s="14">
        <f t="shared" si="9"/>
        <v>1.2313036209412871</v>
      </c>
    </row>
    <row r="20" spans="3:11">
      <c r="C20" s="15" t="s">
        <v>22</v>
      </c>
      <c r="D20" s="14">
        <v>41.654341000000002</v>
      </c>
      <c r="E20" s="14">
        <v>31.495506000000002</v>
      </c>
      <c r="F20" s="14">
        <f t="shared" si="0"/>
        <v>32.254871536275687</v>
      </c>
      <c r="G20" s="14">
        <v>8.7171190000000003</v>
      </c>
      <c r="H20" s="14">
        <v>10.411182</v>
      </c>
      <c r="I20" s="14">
        <f t="shared" si="7"/>
        <v>-16.271572238387535</v>
      </c>
      <c r="J20" s="14">
        <f t="shared" si="8"/>
        <v>1.9783104348553477</v>
      </c>
      <c r="K20" s="14">
        <f t="shared" si="9"/>
        <v>1.5128257068083262</v>
      </c>
    </row>
    <row r="21" spans="3:11">
      <c r="C21" s="2" t="s">
        <v>23</v>
      </c>
    </row>
    <row r="22" spans="3:11">
      <c r="C22" s="23" t="s">
        <v>28</v>
      </c>
    </row>
    <row r="23" spans="3:11">
      <c r="D23" s="13"/>
      <c r="E23" s="13"/>
      <c r="F23" s="13"/>
      <c r="G23" s="13"/>
      <c r="H23" s="13"/>
      <c r="I23" s="13"/>
      <c r="J23" s="13"/>
      <c r="K23" s="13"/>
    </row>
    <row r="24" spans="3:11">
      <c r="C24" s="1" t="s">
        <v>25</v>
      </c>
      <c r="E24" s="1" t="s">
        <v>17</v>
      </c>
      <c r="J24" s="13"/>
      <c r="K24" s="13"/>
    </row>
    <row r="25" spans="3:11">
      <c r="C25" s="2" t="s">
        <v>26</v>
      </c>
      <c r="D25" s="13"/>
      <c r="E25" s="13"/>
      <c r="F25" s="13"/>
      <c r="G25" s="13"/>
      <c r="H25" s="13"/>
      <c r="I25" s="13"/>
      <c r="J25" s="13"/>
      <c r="K25" s="13"/>
    </row>
  </sheetData>
  <mergeCells count="4">
    <mergeCell ref="C2:C4"/>
    <mergeCell ref="D2:F2"/>
    <mergeCell ref="G2:I2"/>
    <mergeCell ref="J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2012-06-01T14:22:41Z</dcterms:created>
  <dcterms:modified xsi:type="dcterms:W3CDTF">2015-04-28T06:38:30Z</dcterms:modified>
</cp:coreProperties>
</file>