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3" i="1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H5"/>
  <c r="G5"/>
  <c r="F5"/>
</calcChain>
</file>

<file path=xl/sharedStrings.xml><?xml version="1.0" encoding="utf-8"?>
<sst xmlns="http://schemas.openxmlformats.org/spreadsheetml/2006/main" count="21" uniqueCount="18">
  <si>
    <t>Unit-Linked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</si>
  <si>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</si>
  <si>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</si>
  <si>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</si>
  <si>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</si>
  <si>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</si>
  <si>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</si>
  <si>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</si>
  <si>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</si>
  <si>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</si>
  <si>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Other non-life insurance</t>
  </si>
  <si>
    <t>Motor Hull</t>
  </si>
  <si>
    <t>Other life insurance</t>
  </si>
  <si>
    <t>MTPL</t>
  </si>
  <si>
    <t>Overall motor insurance</t>
  </si>
  <si>
    <t>Slovak currency: EUR</t>
  </si>
  <si>
    <t>Slovak Insurers Association (SLASPO)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</si>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</sst>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4" borderId="1" xfId="0" applyFont="1" applyFill="1" applyBorder="1"/>
    <xf numFmtId="0" fontId="5" fillId="4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 indent="3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164" fontId="4" fillId="0" borderId="0" xfId="0" applyNumberFormat="1" applyFont="1"/>
    <xf numFmtId="165" fontId="6" fillId="0" borderId="1" xfId="1" applyFont="1" applyFill="1" applyBorder="1" applyAlignment="1" applyProtection="1">
      <alignment horizontal="right"/>
    </xf>
    <xf numFmtId="165" fontId="4" fillId="0" borderId="1" xfId="1" applyFont="1" applyFill="1" applyBorder="1" applyAlignment="1">
      <alignment horizontal="right"/>
    </xf>
    <xf numFmtId="165" fontId="6" fillId="0" borderId="1" xfId="1" applyFont="1" applyFill="1" applyBorder="1" applyAlignment="1" applyProtection="1">
      <alignment horizontal="right"/>
      <protection locked="0"/>
    </xf>
    <xf numFmtId="3" fontId="4" fillId="0" borderId="0" xfId="0" applyNumberFormat="1" applyFont="1"/>
    <xf numFmtId="165" fontId="3" fillId="0" borderId="1" xfId="1" applyFont="1" applyFill="1" applyBorder="1" applyAlignment="1">
      <alignment horizontal="right"/>
    </xf>
    <xf numFmtId="165" fontId="5" fillId="0" borderId="1" xfId="1" applyFont="1" applyFill="1" applyBorder="1" applyAlignment="1" applyProtection="1">
      <alignment horizontal="right"/>
    </xf>
    <xf numFmtId="165" fontId="5" fillId="0" borderId="1" xfId="1" applyFont="1" applyFill="1" applyBorder="1" applyAlignment="1" applyProtection="1">
      <alignment horizontal="right"/>
      <protection locked="0"/>
    </xf>
    <xf numFmtId="165" fontId="4" fillId="0" borderId="0" xfId="1" applyFont="1"/>
    <xf numFmtId="165" fontId="8" fillId="0" borderId="1" xfId="1" applyFont="1" applyFill="1" applyBorder="1" applyAlignment="1">
      <alignment horizontal="right"/>
    </xf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31"/>
  <sheetViews>
    <sheetView tabSelected="1" workbookViewId="0">
      <selection activeCell="D6" activeCellId="1" sqref="D9 D6"/>
    </sheetView>
  </sheetViews>
  <sheetFormatPr defaultRowHeight="15"/>
  <cols>
    <col min="1" max="2" width="9.140625" style="2"/>
    <col min="3" max="3" width="33.42578125" style="2" customWidth="1"/>
    <col min="4" max="4" width="18.7109375" style="2" customWidth="1"/>
    <col min="5" max="5" width="15.7109375" style="2" customWidth="1"/>
    <col min="6" max="6" width="15.5703125" style="2" customWidth="1"/>
    <col min="7" max="7" width="14.5703125" style="2" customWidth="1"/>
    <col min="8" max="8" width="14.42578125" style="2" customWidth="1"/>
    <col min="9" max="9" width="14.7109375" style="2" customWidth="1"/>
    <col min="10" max="16384" width="9.140625" style="2"/>
  </cols>
  <sheetData>
    <row r="1" spans="3:8">
      <c r="C1" s="1" t="s">
        <v>17</v>
      </c>
    </row>
    <row r="2" spans="3:8" ht="15" customHeight="1">
      <c r="C2" s="22" t="s">
        <v>1</v>
      </c>
      <c r="D2" s="23" t="s">
        <v>2</v>
      </c>
      <c r="E2" s="23"/>
      <c r="F2" s="23"/>
      <c r="G2" s="24" t="s">
        <v>3</v>
      </c>
      <c r="H2" s="24"/>
    </row>
    <row r="3" spans="3:8">
      <c r="C3" s="22"/>
      <c r="D3" s="3">
        <v>2013</v>
      </c>
      <c r="E3" s="3">
        <v>2012</v>
      </c>
      <c r="F3" s="3" t="s">
        <v>4</v>
      </c>
      <c r="G3" s="3">
        <v>2013</v>
      </c>
      <c r="H3" s="3">
        <v>2012</v>
      </c>
    </row>
    <row r="4" spans="3:8">
      <c r="C4" s="22"/>
      <c r="D4" s="9" t="s">
        <v>5</v>
      </c>
      <c r="E4" s="9" t="s">
        <v>5</v>
      </c>
      <c r="F4" s="9" t="s">
        <v>6</v>
      </c>
      <c r="G4" s="9" t="s">
        <v>6</v>
      </c>
      <c r="H4" s="9" t="s">
        <v>6</v>
      </c>
    </row>
    <row r="5" spans="3:8">
      <c r="C5" s="5" t="s">
        <v>7</v>
      </c>
      <c r="D5" s="16">
        <v>2171.2919450000004</v>
      </c>
      <c r="E5" s="16">
        <v>2114.31842624</v>
      </c>
      <c r="F5" s="16">
        <f>D5*100/E5-100</f>
        <v>2.6946517635623763</v>
      </c>
      <c r="G5" s="16">
        <f>D5*100/$D$5</f>
        <v>100</v>
      </c>
      <c r="H5" s="16">
        <f>E5*100/$E$5</f>
        <v>100</v>
      </c>
    </row>
    <row r="6" spans="3:8">
      <c r="C6" s="6" t="s">
        <v>8</v>
      </c>
      <c r="D6" s="17">
        <v>1233.8814669999999</v>
      </c>
      <c r="E6" s="17">
        <v>1165.5929407600001</v>
      </c>
      <c r="F6" s="16">
        <f t="shared" ref="F6:F13" si="0">D6*100/E6-100</f>
        <v>5.8586942192249154</v>
      </c>
      <c r="G6" s="16">
        <f t="shared" ref="G6:G13" si="1">D6*100/$D$5</f>
        <v>56.82706417445857</v>
      </c>
      <c r="H6" s="16">
        <f t="shared" ref="H6:H13" si="2">E6*100/$E$5</f>
        <v>55.12854290509275</v>
      </c>
    </row>
    <row r="7" spans="3:8" s="4" customFormat="1">
      <c r="C7" s="7" t="s">
        <v>0</v>
      </c>
      <c r="D7" s="12">
        <v>501.71136100000001</v>
      </c>
      <c r="E7" s="12">
        <v>406.8803769999999</v>
      </c>
      <c r="F7" s="20">
        <f t="shared" si="0"/>
        <v>23.306846277327395</v>
      </c>
      <c r="G7" s="20">
        <f t="shared" si="1"/>
        <v>23.106582334785934</v>
      </c>
      <c r="H7" s="20">
        <f t="shared" si="2"/>
        <v>19.244044414046748</v>
      </c>
    </row>
    <row r="8" spans="3:8" s="4" customFormat="1">
      <c r="C8" s="7" t="s">
        <v>12</v>
      </c>
      <c r="D8" s="12">
        <v>732.17010599999992</v>
      </c>
      <c r="E8" s="12">
        <v>758.71256376000031</v>
      </c>
      <c r="F8" s="20">
        <f t="shared" si="0"/>
        <v>-3.4983548484372307</v>
      </c>
      <c r="G8" s="20">
        <f t="shared" si="1"/>
        <v>33.720481839672637</v>
      </c>
      <c r="H8" s="20">
        <f t="shared" si="2"/>
        <v>35.884498491046003</v>
      </c>
    </row>
    <row r="9" spans="3:8">
      <c r="C9" s="6" t="s">
        <v>9</v>
      </c>
      <c r="D9" s="18">
        <v>937.41047800000001</v>
      </c>
      <c r="E9" s="18">
        <v>948.72548548000009</v>
      </c>
      <c r="F9" s="16">
        <f t="shared" si="0"/>
        <v>-1.1926534759710137</v>
      </c>
      <c r="G9" s="16">
        <f t="shared" si="1"/>
        <v>43.172935825541408</v>
      </c>
      <c r="H9" s="16">
        <f t="shared" si="2"/>
        <v>44.871457094907264</v>
      </c>
    </row>
    <row r="10" spans="3:8" s="4" customFormat="1">
      <c r="C10" s="7" t="s">
        <v>14</v>
      </c>
      <c r="D10" s="14">
        <v>521.3696379999999</v>
      </c>
      <c r="E10" s="14">
        <v>542.38129850999997</v>
      </c>
      <c r="F10" s="20">
        <f t="shared" si="0"/>
        <v>-3.8739647859766109</v>
      </c>
      <c r="G10" s="20">
        <f t="shared" si="1"/>
        <v>24.011954689031917</v>
      </c>
      <c r="H10" s="20">
        <f t="shared" si="2"/>
        <v>25.65277262775145</v>
      </c>
    </row>
    <row r="11" spans="3:8" s="4" customFormat="1">
      <c r="C11" s="8" t="s">
        <v>11</v>
      </c>
      <c r="D11" s="14">
        <v>246.67433799999995</v>
      </c>
      <c r="E11" s="14">
        <v>256.43100527000001</v>
      </c>
      <c r="F11" s="20">
        <f t="shared" si="0"/>
        <v>-3.8047923493990652</v>
      </c>
      <c r="G11" s="20">
        <f t="shared" si="1"/>
        <v>11.360717224969942</v>
      </c>
      <c r="H11" s="20">
        <f t="shared" si="2"/>
        <v>12.12830584492537</v>
      </c>
    </row>
    <row r="12" spans="3:8" s="4" customFormat="1">
      <c r="C12" s="8" t="s">
        <v>13</v>
      </c>
      <c r="D12" s="14">
        <v>274.69529999999997</v>
      </c>
      <c r="E12" s="14">
        <v>285.95029324000001</v>
      </c>
      <c r="F12" s="20">
        <f t="shared" si="0"/>
        <v>-3.9359963973016932</v>
      </c>
      <c r="G12" s="20">
        <f t="shared" si="1"/>
        <v>12.651237464061975</v>
      </c>
      <c r="H12" s="20">
        <f t="shared" si="2"/>
        <v>13.524466782826083</v>
      </c>
    </row>
    <row r="13" spans="3:8" s="4" customFormat="1">
      <c r="C13" s="7" t="s">
        <v>10</v>
      </c>
      <c r="D13" s="13">
        <f>D9-D10</f>
        <v>416.04084000000012</v>
      </c>
      <c r="E13" s="13">
        <v>406.34418697000007</v>
      </c>
      <c r="F13" s="20">
        <f t="shared" si="0"/>
        <v>2.3863151832699714</v>
      </c>
      <c r="G13" s="20">
        <f t="shared" si="1"/>
        <v>19.160981136509491</v>
      </c>
      <c r="H13" s="20">
        <f t="shared" si="2"/>
        <v>19.218684467155811</v>
      </c>
    </row>
    <row r="14" spans="3:8">
      <c r="F14" s="21"/>
      <c r="G14" s="21"/>
      <c r="H14" s="21"/>
    </row>
    <row r="15" spans="3:8">
      <c r="C15" s="10" t="s">
        <v>16</v>
      </c>
    </row>
    <row r="16" spans="3:8">
      <c r="C16" s="1" t="s">
        <v>15</v>
      </c>
      <c r="F16" s="11"/>
    </row>
    <row r="17" spans="3:9">
      <c r="F17" s="11"/>
    </row>
    <row r="18" spans="3:9">
      <c r="C18" s="1"/>
    </row>
    <row r="19" spans="3:9">
      <c r="F19" s="11"/>
    </row>
    <row r="22" spans="3:9">
      <c r="F22" s="11"/>
    </row>
    <row r="23" spans="3:9">
      <c r="C23" s="15"/>
      <c r="E23" s="15"/>
      <c r="F23" s="11"/>
      <c r="G23" s="19"/>
      <c r="I23" s="19"/>
    </row>
    <row r="24" spans="3:9">
      <c r="C24" s="15"/>
      <c r="E24" s="15"/>
      <c r="F24" s="11"/>
      <c r="G24" s="19"/>
      <c r="I24" s="19"/>
    </row>
    <row r="25" spans="3:9">
      <c r="C25" s="15"/>
      <c r="E25" s="15"/>
      <c r="G25" s="19"/>
      <c r="I25" s="19"/>
    </row>
    <row r="26" spans="3:9">
      <c r="C26" s="15"/>
      <c r="E26" s="15"/>
      <c r="G26" s="19"/>
      <c r="I26" s="19"/>
    </row>
    <row r="27" spans="3:9">
      <c r="C27" s="15"/>
      <c r="E27" s="15"/>
      <c r="G27" s="19"/>
      <c r="I27" s="19"/>
    </row>
    <row r="28" spans="3:9">
      <c r="C28" s="15"/>
      <c r="E28" s="15"/>
      <c r="G28" s="19"/>
      <c r="I28" s="19"/>
    </row>
    <row r="29" spans="3:9">
      <c r="C29" s="15"/>
      <c r="E29" s="15"/>
      <c r="G29" s="19"/>
      <c r="I29" s="19"/>
    </row>
    <row r="30" spans="3:9">
      <c r="C30" s="15"/>
      <c r="E30" s="15"/>
      <c r="G30" s="19"/>
      <c r="I30" s="19"/>
    </row>
    <row r="31" spans="3:9">
      <c r="C31" s="15"/>
      <c r="E31" s="15"/>
      <c r="G31" s="19"/>
      <c r="I31" s="19"/>
    </row>
  </sheetData>
  <mergeCells count="3">
    <mergeCell ref="C2:C4"/>
    <mergeCell ref="D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2012-06-01T14:22:41Z</dcterms:created>
  <dcterms:modified xsi:type="dcterms:W3CDTF">2014-04-30T08:37:38Z</dcterms:modified>
</cp:coreProperties>
</file>