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 calcMode="manual"/>
</workbook>
</file>

<file path=xl/calcChain.xml><?xml version="1.0" encoding="utf-8"?>
<calcChain xmlns="http://schemas.openxmlformats.org/spreadsheetml/2006/main">
  <c r="I6" i="1"/>
  <c r="J6"/>
  <c r="K6"/>
  <c r="I7"/>
  <c r="J7"/>
  <c r="K7"/>
  <c r="I8"/>
  <c r="J8"/>
  <c r="K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F6"/>
  <c r="F7"/>
  <c r="F8"/>
  <c r="F9"/>
  <c r="F10"/>
  <c r="F11"/>
  <c r="F12"/>
  <c r="F13"/>
  <c r="F14"/>
  <c r="F15"/>
  <c r="F16"/>
  <c r="F17"/>
  <c r="F18"/>
  <c r="F19"/>
  <c r="K5"/>
  <c r="J5"/>
  <c r="I5"/>
  <c r="F5"/>
</calcChain>
</file>

<file path=xl/sharedStrings.xml><?xml version="1.0" encoding="utf-8"?>
<sst xmlns="http://schemas.openxmlformats.org/spreadsheetml/2006/main" count="34" uniqueCount="27">
  <si>
    <t>Unit-Linked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</si>
  <si>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</si>
  <si>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</si>
  <si>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</si>
  <si>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</si>
  <si>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</si>
  <si>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</si>
  <si>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</si>
  <si>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</si>
  <si>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</si>
  <si>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</si>
  <si>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</si>
  <si>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Overall property insurance</t>
  </si>
  <si>
    <t>GTPL</t>
  </si>
  <si>
    <t>Accident and health</t>
  </si>
  <si>
    <t>Traditional life ins.</t>
  </si>
  <si>
    <t>MTPL</t>
  </si>
  <si>
    <t>Overall motor insurance</t>
  </si>
  <si>
    <t>Source: National Bank of Slovakia</t>
  </si>
  <si>
    <t>Slovak currency: EUR</t>
  </si>
  <si>
    <t>Death insurance</t>
  </si>
  <si>
    <t>Travel</t>
  </si>
  <si>
    <t>Other non-life**</t>
  </si>
  <si>
    <t>*supplementary non-life insurance included</t>
  </si>
  <si>
    <t>**active reinsurance included</t>
  </si>
  <si>
    <t>Other life insurance*</t>
  </si>
  <si>
    <t>Market porfolio as of December 31st, 2012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</si>
</sst>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b/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1" xfId="2" applyFont="1" applyFill="1" applyBorder="1" applyAlignment="1" applyProtection="1">
      <alignment horizontal="left" vertical="center" wrapText="1" indent="3"/>
    </xf>
    <xf numFmtId="0" fontId="6" fillId="0" borderId="1" xfId="2" applyFont="1" applyFill="1" applyBorder="1" applyAlignment="1" applyProtection="1">
      <alignment horizontal="left" vertical="center" wrapText="1" indent="8"/>
    </xf>
    <xf numFmtId="0" fontId="5" fillId="2" borderId="1" xfId="0" applyFont="1" applyFill="1" applyBorder="1" applyAlignment="1">
      <alignment horizontal="center" vertical="center"/>
    </xf>
    <xf numFmtId="43" fontId="4" fillId="0" borderId="0" xfId="0" applyNumberFormat="1" applyFont="1"/>
    <xf numFmtId="164" fontId="4" fillId="0" borderId="0" xfId="1" applyFont="1"/>
    <xf numFmtId="164" fontId="4" fillId="0" borderId="0" xfId="0" applyNumberFormat="1" applyFont="1"/>
    <xf numFmtId="164" fontId="7" fillId="5" borderId="1" xfId="1" applyFont="1" applyFill="1" applyBorder="1"/>
    <xf numFmtId="164" fontId="10" fillId="0" borderId="1" xfId="1" applyFont="1" applyFill="1" applyBorder="1" applyProtection="1">
      <protection locked="0"/>
    </xf>
    <xf numFmtId="0" fontId="8" fillId="5" borderId="1" xfId="2" applyFont="1" applyFill="1" applyBorder="1" applyAlignment="1" applyProtection="1">
      <alignment horizontal="left" vertical="center" wrapText="1"/>
    </xf>
    <xf numFmtId="0" fontId="7" fillId="5" borderId="1" xfId="0" applyFont="1" applyFill="1" applyBorder="1"/>
    <xf numFmtId="164" fontId="9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Zaklad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47"/>
  <sheetViews>
    <sheetView tabSelected="1" workbookViewId="0">
      <selection activeCell="H29" sqref="H29"/>
    </sheetView>
  </sheetViews>
  <sheetFormatPr defaultRowHeight="15"/>
  <cols>
    <col min="1" max="2" width="9.140625" style="2"/>
    <col min="3" max="3" width="32.5703125" style="2" customWidth="1"/>
    <col min="4" max="4" width="16.5703125" style="2" customWidth="1"/>
    <col min="5" max="5" width="15.5703125" style="2" bestFit="1" customWidth="1"/>
    <col min="6" max="6" width="12.7109375" style="2" customWidth="1"/>
    <col min="7" max="7" width="16.5703125" style="2" customWidth="1"/>
    <col min="8" max="8" width="16.85546875" style="2" customWidth="1"/>
    <col min="9" max="9" width="12" style="2" customWidth="1"/>
    <col min="10" max="11" width="13.42578125" style="2" bestFit="1" customWidth="1"/>
    <col min="12" max="16384" width="9.140625" style="2"/>
  </cols>
  <sheetData>
    <row r="1" spans="3:11">
      <c r="C1" s="1" t="s">
        <v>26</v>
      </c>
    </row>
    <row r="2" spans="3:11">
      <c r="C2" s="16" t="s">
        <v>1</v>
      </c>
      <c r="D2" s="17" t="s">
        <v>2</v>
      </c>
      <c r="E2" s="17"/>
      <c r="F2" s="17"/>
      <c r="G2" s="18" t="s">
        <v>3</v>
      </c>
      <c r="H2" s="18"/>
      <c r="I2" s="18"/>
      <c r="J2" s="19" t="s">
        <v>4</v>
      </c>
      <c r="K2" s="19"/>
    </row>
    <row r="3" spans="3:11">
      <c r="C3" s="16"/>
      <c r="D3" s="3">
        <v>2012</v>
      </c>
      <c r="E3" s="3">
        <v>2011</v>
      </c>
      <c r="F3" s="3" t="s">
        <v>5</v>
      </c>
      <c r="G3" s="3">
        <v>2012</v>
      </c>
      <c r="H3" s="3">
        <v>2011</v>
      </c>
      <c r="I3" s="3" t="s">
        <v>5</v>
      </c>
      <c r="J3" s="3">
        <v>2012</v>
      </c>
      <c r="K3" s="3">
        <v>2011</v>
      </c>
    </row>
    <row r="4" spans="3:11">
      <c r="C4" s="16"/>
      <c r="D4" s="7" t="s">
        <v>6</v>
      </c>
      <c r="E4" s="7" t="s">
        <v>6</v>
      </c>
      <c r="F4" s="7" t="s">
        <v>7</v>
      </c>
      <c r="G4" s="7" t="s">
        <v>6</v>
      </c>
      <c r="H4" s="7" t="s">
        <v>6</v>
      </c>
      <c r="I4" s="7" t="s">
        <v>7</v>
      </c>
      <c r="J4" s="7" t="s">
        <v>7</v>
      </c>
      <c r="K4" s="7" t="s">
        <v>7</v>
      </c>
    </row>
    <row r="5" spans="3:11">
      <c r="C5" s="14" t="s">
        <v>8</v>
      </c>
      <c r="D5" s="11">
        <v>2036.3651339999999</v>
      </c>
      <c r="E5" s="11">
        <v>2040.208239</v>
      </c>
      <c r="F5" s="11">
        <f>D5*100/E5-100</f>
        <v>-0.18836827175464066</v>
      </c>
      <c r="G5" s="11">
        <v>1176.4989839999998</v>
      </c>
      <c r="H5" s="11">
        <v>1176.5725299999999</v>
      </c>
      <c r="I5" s="11">
        <f>G5*100/H5-100</f>
        <v>-6.2508683591460112E-3</v>
      </c>
      <c r="J5" s="11">
        <f>D5*100/$D$5</f>
        <v>100</v>
      </c>
      <c r="K5" s="11">
        <f>E5*100/$E$5</f>
        <v>100</v>
      </c>
    </row>
    <row r="6" spans="3:11">
      <c r="C6" s="13" t="s">
        <v>9</v>
      </c>
      <c r="D6" s="11">
        <v>1111.576196</v>
      </c>
      <c r="E6" s="11">
        <v>1094.052936</v>
      </c>
      <c r="F6" s="11">
        <f t="shared" ref="F6:F19" si="0">D6*100/E6-100</f>
        <v>1.6016830103365294</v>
      </c>
      <c r="G6" s="11">
        <v>724.93893299999991</v>
      </c>
      <c r="H6" s="11">
        <v>658.90031399999998</v>
      </c>
      <c r="I6" s="11">
        <f t="shared" ref="I6:I19" si="1">G6*100/H6-100</f>
        <v>10.022550846743101</v>
      </c>
      <c r="J6" s="11">
        <f t="shared" ref="J6:J19" si="2">D6*100/$D$5</f>
        <v>54.586290908278734</v>
      </c>
      <c r="K6" s="11">
        <f t="shared" ref="K6:K19" si="3">E6*100/$E$5</f>
        <v>53.624571996447074</v>
      </c>
    </row>
    <row r="7" spans="3:11" s="4" customFormat="1">
      <c r="C7" s="5" t="s">
        <v>15</v>
      </c>
      <c r="D7" s="15">
        <v>557.75326699999994</v>
      </c>
      <c r="E7" s="15">
        <v>572.44208499999991</v>
      </c>
      <c r="F7" s="15">
        <f t="shared" si="0"/>
        <v>-2.5659919815294501</v>
      </c>
      <c r="G7" s="15">
        <v>531.92306099999996</v>
      </c>
      <c r="H7" s="15">
        <v>521.00413800000001</v>
      </c>
      <c r="I7" s="15">
        <f t="shared" si="1"/>
        <v>2.0957459266858933</v>
      </c>
      <c r="J7" s="15">
        <f t="shared" si="2"/>
        <v>27.389649217987444</v>
      </c>
      <c r="K7" s="15">
        <f t="shared" si="3"/>
        <v>28.058022414446288</v>
      </c>
    </row>
    <row r="8" spans="3:11" s="4" customFormat="1">
      <c r="C8" s="5" t="s">
        <v>0</v>
      </c>
      <c r="D8" s="15">
        <v>359.397378</v>
      </c>
      <c r="E8" s="15">
        <v>338.413591</v>
      </c>
      <c r="F8" s="15">
        <f t="shared" si="0"/>
        <v>6.2006336500829349</v>
      </c>
      <c r="G8" s="15">
        <v>129.67857799999999</v>
      </c>
      <c r="H8" s="15">
        <v>82.990062000000009</v>
      </c>
      <c r="I8" s="15">
        <f t="shared" si="1"/>
        <v>56.257960139853822</v>
      </c>
      <c r="J8" s="15">
        <f t="shared" si="2"/>
        <v>17.64896540406</v>
      </c>
      <c r="K8" s="15">
        <f t="shared" si="3"/>
        <v>16.587208331531496</v>
      </c>
    </row>
    <row r="9" spans="3:11" s="4" customFormat="1">
      <c r="C9" s="5" t="s">
        <v>20</v>
      </c>
      <c r="D9" s="15">
        <v>35.628057999999996</v>
      </c>
      <c r="E9" s="15">
        <v>31.513736000000002</v>
      </c>
      <c r="F9" s="15">
        <f t="shared" si="0"/>
        <v>13.055646591695748</v>
      </c>
      <c r="G9" s="15">
        <v>4.799855</v>
      </c>
      <c r="H9" s="15">
        <v>4.8832579999999997</v>
      </c>
      <c r="I9" s="15">
        <f t="shared" si="1"/>
        <v>-1.7079376105051125</v>
      </c>
      <c r="J9" s="15">
        <f t="shared" si="2"/>
        <v>1.7495908471982313</v>
      </c>
      <c r="K9" s="15">
        <f t="shared" si="3"/>
        <v>1.5446333074042646</v>
      </c>
    </row>
    <row r="10" spans="3:11" s="4" customFormat="1">
      <c r="C10" s="5" t="s">
        <v>25</v>
      </c>
      <c r="D10" s="15">
        <v>158.797493</v>
      </c>
      <c r="E10" s="15">
        <v>151.68352399999998</v>
      </c>
      <c r="F10" s="15">
        <f t="shared" si="0"/>
        <v>4.6900077295145195</v>
      </c>
      <c r="G10" s="15">
        <v>58.537438999999999</v>
      </c>
      <c r="H10" s="15">
        <v>50.022856000000004</v>
      </c>
      <c r="I10" s="15">
        <f t="shared" si="1"/>
        <v>17.02138518440448</v>
      </c>
      <c r="J10" s="15">
        <f t="shared" si="2"/>
        <v>7.7980854390330574</v>
      </c>
      <c r="K10" s="15">
        <f t="shared" si="3"/>
        <v>7.4347079430650203</v>
      </c>
    </row>
    <row r="11" spans="3:11">
      <c r="C11" s="13" t="s">
        <v>10</v>
      </c>
      <c r="D11" s="11">
        <v>924.78893799999992</v>
      </c>
      <c r="E11" s="11">
        <v>946.155303</v>
      </c>
      <c r="F11" s="11">
        <f t="shared" si="0"/>
        <v>-2.2582302220632471</v>
      </c>
      <c r="G11" s="11">
        <v>451.56005099999999</v>
      </c>
      <c r="H11" s="11">
        <v>517.67221600000005</v>
      </c>
      <c r="I11" s="11">
        <f t="shared" si="1"/>
        <v>-12.771047577334159</v>
      </c>
      <c r="J11" s="11">
        <f t="shared" si="2"/>
        <v>45.413709091721266</v>
      </c>
      <c r="K11" s="11">
        <f t="shared" si="3"/>
        <v>46.375428003552926</v>
      </c>
    </row>
    <row r="12" spans="3:11" s="4" customFormat="1">
      <c r="C12" s="5" t="s">
        <v>14</v>
      </c>
      <c r="D12" s="15">
        <v>33.111063000000001</v>
      </c>
      <c r="E12" s="15">
        <v>30.453937000000003</v>
      </c>
      <c r="F12" s="15">
        <f t="shared" si="0"/>
        <v>8.7250656622820202</v>
      </c>
      <c r="G12" s="15">
        <v>13.3696</v>
      </c>
      <c r="H12" s="15">
        <v>10.800291999999999</v>
      </c>
      <c r="I12" s="15">
        <f t="shared" si="1"/>
        <v>23.789245698171882</v>
      </c>
      <c r="J12" s="15">
        <f t="shared" si="2"/>
        <v>1.6259885050654184</v>
      </c>
      <c r="K12" s="15">
        <f t="shared" si="3"/>
        <v>1.4926876785345637</v>
      </c>
    </row>
    <row r="13" spans="3:11" s="4" customFormat="1">
      <c r="C13" s="5" t="s">
        <v>17</v>
      </c>
      <c r="D13" s="12">
        <v>526.56665300000009</v>
      </c>
      <c r="E13" s="12">
        <v>551.64821000000006</v>
      </c>
      <c r="F13" s="15">
        <f t="shared" si="0"/>
        <v>-4.5466579144705292</v>
      </c>
      <c r="G13" s="12">
        <v>326.10137699999996</v>
      </c>
      <c r="H13" s="12">
        <v>345.90689900000001</v>
      </c>
      <c r="I13" s="15">
        <f t="shared" si="1"/>
        <v>-5.7256799610695452</v>
      </c>
      <c r="J13" s="15">
        <f t="shared" si="2"/>
        <v>25.858164835383597</v>
      </c>
      <c r="K13" s="15">
        <f t="shared" si="3"/>
        <v>27.038818854608106</v>
      </c>
    </row>
    <row r="14" spans="3:11" s="4" customFormat="1">
      <c r="C14" s="6" t="s">
        <v>16</v>
      </c>
      <c r="D14" s="15">
        <v>275.70141600000005</v>
      </c>
      <c r="E14" s="15">
        <v>286.07276200000001</v>
      </c>
      <c r="F14" s="15">
        <f t="shared" si="0"/>
        <v>-3.6254224021509458</v>
      </c>
      <c r="G14" s="15">
        <v>146.79737599999999</v>
      </c>
      <c r="H14" s="15">
        <v>162.22547700000001</v>
      </c>
      <c r="I14" s="15">
        <f t="shared" si="1"/>
        <v>-9.5102824077379751</v>
      </c>
      <c r="J14" s="15">
        <f t="shared" si="2"/>
        <v>13.538898864293758</v>
      </c>
      <c r="K14" s="15">
        <f t="shared" si="3"/>
        <v>14.021743297155659</v>
      </c>
    </row>
    <row r="15" spans="3:11" s="4" customFormat="1">
      <c r="C15" s="6" t="s">
        <v>11</v>
      </c>
      <c r="D15" s="15">
        <v>250.86523700000001</v>
      </c>
      <c r="E15" s="15">
        <v>265.57544799999999</v>
      </c>
      <c r="F15" s="15">
        <f t="shared" si="0"/>
        <v>-5.538995080599463</v>
      </c>
      <c r="G15" s="15">
        <v>179.304001</v>
      </c>
      <c r="H15" s="15">
        <v>183.681422</v>
      </c>
      <c r="I15" s="15">
        <f t="shared" si="1"/>
        <v>-2.3831593594696869</v>
      </c>
      <c r="J15" s="15">
        <f t="shared" si="2"/>
        <v>12.319265971089841</v>
      </c>
      <c r="K15" s="15">
        <f t="shared" si="3"/>
        <v>13.017075557452447</v>
      </c>
    </row>
    <row r="16" spans="3:11" s="4" customFormat="1">
      <c r="C16" s="5" t="s">
        <v>12</v>
      </c>
      <c r="D16" s="15">
        <v>228.74270899999999</v>
      </c>
      <c r="E16" s="15">
        <v>231.57795899999999</v>
      </c>
      <c r="F16" s="15">
        <f t="shared" si="0"/>
        <v>-1.2243177253323978</v>
      </c>
      <c r="G16" s="15">
        <v>75.763621000000001</v>
      </c>
      <c r="H16" s="15">
        <v>106.73164200000001</v>
      </c>
      <c r="I16" s="15">
        <f t="shared" si="1"/>
        <v>-29.014845475721245</v>
      </c>
      <c r="J16" s="15">
        <f t="shared" si="2"/>
        <v>11.232892627202093</v>
      </c>
      <c r="K16" s="15">
        <f t="shared" si="3"/>
        <v>11.350702078994987</v>
      </c>
    </row>
    <row r="17" spans="3:13" s="4" customFormat="1">
      <c r="C17" s="5" t="s">
        <v>13</v>
      </c>
      <c r="D17" s="15">
        <v>59.054705999999996</v>
      </c>
      <c r="E17" s="15">
        <v>56.124027000000005</v>
      </c>
      <c r="F17" s="15">
        <f t="shared" si="0"/>
        <v>5.2217903038211944</v>
      </c>
      <c r="G17" s="15">
        <v>13.606218</v>
      </c>
      <c r="H17" s="15">
        <v>12.483746</v>
      </c>
      <c r="I17" s="15">
        <f t="shared" si="1"/>
        <v>8.9914677853907108</v>
      </c>
      <c r="J17" s="15">
        <f t="shared" si="2"/>
        <v>2.900005751129699</v>
      </c>
      <c r="K17" s="15">
        <f t="shared" si="3"/>
        <v>2.7508969882167014</v>
      </c>
    </row>
    <row r="18" spans="3:13" s="4" customFormat="1">
      <c r="C18" s="5" t="s">
        <v>21</v>
      </c>
      <c r="D18" s="15">
        <v>24.387712999999998</v>
      </c>
      <c r="E18" s="15">
        <v>24.00168</v>
      </c>
      <c r="F18" s="15">
        <f t="shared" si="0"/>
        <v>1.6083582482559535</v>
      </c>
      <c r="G18" s="15">
        <v>8.2769500000000011</v>
      </c>
      <c r="H18" s="15">
        <v>8.2096509999999991</v>
      </c>
      <c r="I18" s="15">
        <f t="shared" si="1"/>
        <v>0.8197547009002335</v>
      </c>
      <c r="J18" s="15">
        <f t="shared" si="2"/>
        <v>1.1976100254719839</v>
      </c>
      <c r="K18" s="15">
        <f t="shared" si="3"/>
        <v>1.1764328533328701</v>
      </c>
    </row>
    <row r="19" spans="3:13" s="4" customFormat="1">
      <c r="C19" s="5" t="s">
        <v>22</v>
      </c>
      <c r="D19" s="15">
        <v>52.926094000000006</v>
      </c>
      <c r="E19" s="15">
        <v>52.349490000000003</v>
      </c>
      <c r="F19" s="15">
        <f t="shared" si="0"/>
        <v>1.1014510361036969</v>
      </c>
      <c r="G19" s="15">
        <v>14.442285</v>
      </c>
      <c r="H19" s="15">
        <v>33.539985999999999</v>
      </c>
      <c r="I19" s="15">
        <f t="shared" si="1"/>
        <v>-56.94009830534813</v>
      </c>
      <c r="J19" s="15">
        <f t="shared" si="2"/>
        <v>2.5990473474684821</v>
      </c>
      <c r="K19" s="15">
        <f t="shared" si="3"/>
        <v>2.5658895498656991</v>
      </c>
    </row>
    <row r="20" spans="3:13">
      <c r="C20" s="2" t="s">
        <v>23</v>
      </c>
      <c r="E20" s="2" t="s">
        <v>24</v>
      </c>
    </row>
    <row r="22" spans="3:13">
      <c r="C22" s="1" t="s">
        <v>18</v>
      </c>
      <c r="F22" s="1" t="s">
        <v>19</v>
      </c>
    </row>
    <row r="23" spans="3:13">
      <c r="D23" s="8"/>
      <c r="E23" s="8"/>
      <c r="F23" s="8"/>
      <c r="G23" s="8"/>
      <c r="H23" s="8"/>
      <c r="I23" s="8"/>
      <c r="J23" s="8"/>
      <c r="K23" s="8"/>
    </row>
    <row r="24" spans="3:13">
      <c r="D24" s="10"/>
      <c r="E24" s="10"/>
      <c r="F24" s="10"/>
      <c r="G24" s="10"/>
      <c r="H24" s="10"/>
      <c r="J24" s="8"/>
      <c r="K24" s="8"/>
    </row>
    <row r="25" spans="3:13">
      <c r="D25" s="8"/>
      <c r="E25" s="8"/>
      <c r="F25" s="8"/>
      <c r="G25" s="8"/>
      <c r="H25" s="8"/>
      <c r="J25" s="8"/>
      <c r="K25" s="8"/>
    </row>
    <row r="27" spans="3:13">
      <c r="I27" s="9"/>
      <c r="J27" s="9"/>
      <c r="K27" s="9"/>
      <c r="L27" s="9"/>
      <c r="M27" s="9"/>
    </row>
    <row r="28" spans="3:13">
      <c r="I28" s="9"/>
      <c r="J28" s="9"/>
      <c r="K28" s="9"/>
      <c r="L28" s="9"/>
      <c r="M28" s="9"/>
    </row>
    <row r="29" spans="3:13">
      <c r="D29" s="10"/>
      <c r="E29" s="10"/>
      <c r="F29" s="10"/>
      <c r="G29" s="10"/>
      <c r="H29" s="10"/>
      <c r="I29" s="9"/>
      <c r="J29" s="9"/>
      <c r="K29" s="9"/>
      <c r="L29" s="9"/>
      <c r="M29" s="9"/>
    </row>
    <row r="30" spans="3:13">
      <c r="I30" s="9"/>
      <c r="J30" s="9"/>
      <c r="K30" s="9"/>
      <c r="L30" s="9"/>
      <c r="M30" s="9"/>
    </row>
    <row r="31" spans="3:13">
      <c r="D31" s="10"/>
      <c r="E31" s="10"/>
      <c r="F31" s="10"/>
      <c r="G31" s="10"/>
      <c r="H31" s="10"/>
      <c r="I31" s="9"/>
      <c r="J31" s="9"/>
      <c r="K31" s="9"/>
      <c r="L31" s="9"/>
      <c r="M31" s="9"/>
    </row>
    <row r="32" spans="3:13">
      <c r="I32" s="9"/>
      <c r="J32" s="9"/>
      <c r="K32" s="9"/>
      <c r="L32" s="9"/>
      <c r="M32" s="9"/>
    </row>
    <row r="33" spans="4:13">
      <c r="I33" s="9"/>
      <c r="J33" s="9"/>
      <c r="K33" s="9"/>
      <c r="L33" s="9"/>
      <c r="M33" s="9"/>
    </row>
    <row r="34" spans="4:13">
      <c r="D34" s="10"/>
      <c r="E34" s="10"/>
      <c r="F34" s="10"/>
      <c r="G34" s="10"/>
      <c r="H34" s="10"/>
      <c r="I34" s="9"/>
      <c r="J34" s="9"/>
      <c r="K34" s="9"/>
      <c r="L34" s="9"/>
      <c r="M34" s="9"/>
    </row>
    <row r="35" spans="4:13">
      <c r="D35" s="10"/>
      <c r="E35" s="10"/>
      <c r="F35" s="10"/>
      <c r="G35" s="10"/>
      <c r="H35" s="10"/>
      <c r="I35" s="9"/>
      <c r="J35" s="9"/>
      <c r="K35" s="9"/>
      <c r="L35" s="9"/>
      <c r="M35" s="9"/>
    </row>
    <row r="36" spans="4:13">
      <c r="I36" s="9"/>
      <c r="J36" s="9"/>
      <c r="K36" s="9"/>
      <c r="L36" s="9"/>
      <c r="M36" s="9"/>
    </row>
    <row r="37" spans="4:13">
      <c r="I37" s="9"/>
      <c r="J37" s="9"/>
      <c r="K37" s="9"/>
      <c r="L37" s="9"/>
      <c r="M37" s="9"/>
    </row>
    <row r="38" spans="4:13">
      <c r="I38" s="9"/>
      <c r="J38" s="9"/>
      <c r="K38" s="9"/>
      <c r="L38" s="9"/>
      <c r="M38" s="9"/>
    </row>
    <row r="39" spans="4:13">
      <c r="D39" s="10"/>
      <c r="E39" s="10"/>
      <c r="F39" s="10"/>
      <c r="G39" s="10"/>
      <c r="H39" s="10"/>
      <c r="I39" s="9"/>
      <c r="J39" s="9"/>
      <c r="K39" s="9"/>
      <c r="L39" s="9"/>
      <c r="M39" s="9"/>
    </row>
    <row r="40" spans="4:13">
      <c r="D40" s="10"/>
      <c r="E40" s="10"/>
      <c r="F40" s="10"/>
      <c r="G40" s="10"/>
      <c r="H40" s="10"/>
      <c r="I40" s="9"/>
      <c r="J40" s="9"/>
      <c r="K40" s="9"/>
      <c r="L40" s="9"/>
      <c r="M40" s="9"/>
    </row>
    <row r="41" spans="4:13">
      <c r="I41" s="9"/>
      <c r="J41" s="9"/>
      <c r="K41" s="9"/>
      <c r="L41" s="9"/>
      <c r="M41" s="9"/>
    </row>
    <row r="42" spans="4:13">
      <c r="I42" s="9"/>
      <c r="J42" s="9"/>
      <c r="K42" s="9"/>
      <c r="L42" s="9"/>
      <c r="M42" s="9"/>
    </row>
    <row r="43" spans="4:13">
      <c r="D43" s="10"/>
      <c r="E43" s="10"/>
      <c r="F43" s="10"/>
      <c r="G43" s="10"/>
      <c r="H43" s="10"/>
      <c r="I43" s="9"/>
      <c r="J43" s="9"/>
      <c r="K43" s="9"/>
      <c r="L43" s="9"/>
      <c r="M43" s="9"/>
    </row>
    <row r="44" spans="4:13">
      <c r="D44" s="10"/>
      <c r="E44" s="10"/>
      <c r="F44" s="10"/>
      <c r="G44" s="10"/>
      <c r="H44" s="10"/>
      <c r="I44" s="9"/>
      <c r="J44" s="9"/>
      <c r="K44" s="9"/>
      <c r="L44" s="9"/>
      <c r="M44" s="9"/>
    </row>
    <row r="45" spans="4:13">
      <c r="I45" s="9"/>
      <c r="J45" s="9"/>
      <c r="K45" s="9"/>
      <c r="L45" s="9"/>
      <c r="M45" s="9"/>
    </row>
    <row r="46" spans="4:13">
      <c r="D46" s="10"/>
      <c r="E46" s="10"/>
      <c r="F46" s="10"/>
      <c r="G46" s="10"/>
      <c r="H46" s="10"/>
      <c r="I46" s="9"/>
      <c r="J46" s="9"/>
      <c r="K46" s="9"/>
      <c r="L46" s="9"/>
      <c r="M46" s="9"/>
    </row>
    <row r="47" spans="4:13">
      <c r="I47" s="9"/>
      <c r="J47" s="9"/>
      <c r="K47" s="9"/>
      <c r="L47" s="9"/>
      <c r="M47" s="9"/>
    </row>
  </sheetData>
  <mergeCells count="4">
    <mergeCell ref="C2:C4"/>
    <mergeCell ref="D2:F2"/>
    <mergeCell ref="G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2012-06-01T14:22:41Z</dcterms:created>
  <dcterms:modified xsi:type="dcterms:W3CDTF">2013-08-02T14:28:48Z</dcterms:modified>
</cp:coreProperties>
</file>