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6" i="1"/>
  <c r="I7"/>
  <c r="I8"/>
  <c r="I9"/>
  <c r="I10"/>
  <c r="I11"/>
  <c r="I12"/>
  <c r="I13"/>
  <c r="I14"/>
  <c r="I15"/>
  <c r="I16"/>
  <c r="I17"/>
  <c r="I18"/>
  <c r="I19"/>
  <c r="I5"/>
  <c r="F6"/>
  <c r="F7"/>
  <c r="F8"/>
  <c r="F9"/>
  <c r="F10"/>
  <c r="F11"/>
  <c r="F12"/>
  <c r="F13"/>
  <c r="F14"/>
  <c r="F15"/>
  <c r="F16"/>
  <c r="F17"/>
  <c r="F18"/>
  <c r="F19"/>
  <c r="F5"/>
  <c r="K6"/>
  <c r="K7"/>
  <c r="K8"/>
  <c r="K9"/>
  <c r="K10"/>
  <c r="K11"/>
  <c r="K12"/>
  <c r="K13"/>
  <c r="K14"/>
  <c r="K15"/>
  <c r="K16"/>
  <c r="K17"/>
  <c r="K18"/>
  <c r="K19"/>
  <c r="K5"/>
  <c r="J6"/>
  <c r="J7"/>
  <c r="J8"/>
  <c r="J9"/>
  <c r="J10"/>
  <c r="J11"/>
  <c r="J12"/>
  <c r="J13"/>
  <c r="J14"/>
  <c r="J15"/>
  <c r="J16"/>
  <c r="J17"/>
  <c r="J18"/>
  <c r="J19"/>
  <c r="E12"/>
  <c r="G12"/>
  <c r="H12"/>
  <c r="D12"/>
  <c r="E5"/>
  <c r="G5"/>
  <c r="H5"/>
  <c r="D5"/>
  <c r="J5" l="1"/>
</calcChain>
</file>

<file path=xl/sharedStrings.xml><?xml version="1.0" encoding="utf-8"?>
<sst xmlns="http://schemas.openxmlformats.org/spreadsheetml/2006/main" count="38" uniqueCount="27">
  <si>
    <t>Unit-Linked</t>
  </si>
  <si>
    <t>Legal expenses insurance</t>
  </si>
  <si>
    <t>Assistence insurance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</si>
  <si>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</si>
  <si>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</si>
  <si>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</si>
  <si>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</si>
  <si>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</si>
  <si>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</si>
  <si>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</si>
  <si>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FY2011</t>
  </si>
  <si>
    <t>FY2010</t>
  </si>
  <si>
    <t>TOTAL MARKET</t>
  </si>
  <si>
    <t>TOTAL LIFE</t>
  </si>
  <si>
    <t>TOTAL NON-LIFE</t>
  </si>
  <si>
    <t>Other non-life insurance</t>
  </si>
  <si>
    <t>Market porfolio as of December 31st, 2011</t>
  </si>
  <si>
    <t>Motor Hull</t>
  </si>
  <si>
    <t>Overall property insurance</t>
  </si>
  <si>
    <t>GTPL</t>
  </si>
  <si>
    <t>Other life insurance</t>
  </si>
  <si>
    <t>Accident and health</t>
  </si>
  <si>
    <t>Traditional life ins.</t>
  </si>
  <si>
    <t>MTPL</t>
  </si>
  <si>
    <t>Overall motor insurance</t>
  </si>
  <si>
    <t>Source: National Bank of Slovakia</t>
  </si>
  <si>
    <t>Slovak currency: EUR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</si>
</sst>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Fill="1"/>
    <xf numFmtId="0" fontId="3" fillId="5" borderId="1" xfId="0" applyFont="1" applyFill="1" applyBorder="1"/>
    <xf numFmtId="43" fontId="3" fillId="5" borderId="1" xfId="1" applyFont="1" applyFill="1" applyBorder="1"/>
    <xf numFmtId="0" fontId="5" fillId="5" borderId="1" xfId="2" applyFont="1" applyFill="1" applyBorder="1" applyAlignment="1" applyProtection="1">
      <alignment horizontal="left" vertical="center" wrapText="1"/>
    </xf>
    <xf numFmtId="43" fontId="5" fillId="5" borderId="1" xfId="1" applyFont="1" applyFill="1" applyBorder="1" applyProtection="1"/>
    <xf numFmtId="0" fontId="6" fillId="0" borderId="1" xfId="2" applyFont="1" applyFill="1" applyBorder="1" applyAlignment="1" applyProtection="1">
      <alignment horizontal="left" vertical="center" wrapText="1" indent="3"/>
    </xf>
    <xf numFmtId="43" fontId="6" fillId="0" borderId="1" xfId="1" applyFont="1" applyFill="1" applyBorder="1" applyProtection="1"/>
    <xf numFmtId="43" fontId="4" fillId="0" borderId="1" xfId="1" applyFont="1" applyFill="1" applyBorder="1"/>
    <xf numFmtId="43" fontId="5" fillId="5" borderId="1" xfId="1" applyFont="1" applyFill="1" applyBorder="1" applyProtection="1">
      <protection locked="0"/>
    </xf>
    <xf numFmtId="43" fontId="6" fillId="0" borderId="1" xfId="1" applyFont="1" applyFill="1" applyBorder="1" applyProtection="1">
      <protection locked="0"/>
    </xf>
    <xf numFmtId="0" fontId="6" fillId="0" borderId="1" xfId="2" applyFont="1" applyFill="1" applyBorder="1" applyAlignment="1" applyProtection="1">
      <alignment horizontal="left" vertical="center" wrapText="1" indent="8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Zaklad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K23"/>
  <sheetViews>
    <sheetView tabSelected="1" workbookViewId="0">
      <selection activeCell="D12" sqref="D12"/>
    </sheetView>
  </sheetViews>
  <sheetFormatPr defaultRowHeight="15"/>
  <cols>
    <col min="1" max="2" width="9.140625" style="2"/>
    <col min="3" max="3" width="33.42578125" style="2" customWidth="1"/>
    <col min="4" max="4" width="16.28515625" style="2" customWidth="1"/>
    <col min="5" max="5" width="15.7109375" style="2" customWidth="1"/>
    <col min="6" max="6" width="15.5703125" style="2" customWidth="1"/>
    <col min="7" max="7" width="16.42578125" style="2" customWidth="1"/>
    <col min="8" max="8" width="15.28515625" style="2" customWidth="1"/>
    <col min="9" max="9" width="13.42578125" style="2" customWidth="1"/>
    <col min="10" max="10" width="14.5703125" style="2" customWidth="1"/>
    <col min="11" max="11" width="14.42578125" style="2" customWidth="1"/>
    <col min="12" max="16384" width="9.140625" style="2"/>
  </cols>
  <sheetData>
    <row r="1" spans="3:11">
      <c r="C1" s="1" t="s">
        <v>16</v>
      </c>
    </row>
    <row r="2" spans="3:11">
      <c r="C2" s="16" t="s">
        <v>3</v>
      </c>
      <c r="D2" s="17" t="s">
        <v>4</v>
      </c>
      <c r="E2" s="17"/>
      <c r="F2" s="17"/>
      <c r="G2" s="18" t="s">
        <v>5</v>
      </c>
      <c r="H2" s="18"/>
      <c r="I2" s="18"/>
      <c r="J2" s="19" t="s">
        <v>6</v>
      </c>
      <c r="K2" s="19"/>
    </row>
    <row r="3" spans="3:11">
      <c r="C3" s="16"/>
      <c r="D3" s="3" t="s">
        <v>10</v>
      </c>
      <c r="E3" s="3" t="s">
        <v>11</v>
      </c>
      <c r="F3" s="3" t="s">
        <v>7</v>
      </c>
      <c r="G3" s="3" t="s">
        <v>10</v>
      </c>
      <c r="H3" s="3" t="s">
        <v>11</v>
      </c>
      <c r="I3" s="3" t="s">
        <v>7</v>
      </c>
      <c r="J3" s="3" t="s">
        <v>10</v>
      </c>
      <c r="K3" s="3" t="s">
        <v>11</v>
      </c>
    </row>
    <row r="4" spans="3:11">
      <c r="C4" s="16"/>
      <c r="D4" s="4" t="s">
        <v>8</v>
      </c>
      <c r="E4" s="4" t="s">
        <v>8</v>
      </c>
      <c r="F4" s="4" t="s">
        <v>9</v>
      </c>
      <c r="G4" s="4" t="s">
        <v>8</v>
      </c>
      <c r="H4" s="4" t="s">
        <v>8</v>
      </c>
      <c r="I4" s="4" t="s">
        <v>9</v>
      </c>
      <c r="J4" s="4" t="s">
        <v>9</v>
      </c>
      <c r="K4" s="4" t="s">
        <v>9</v>
      </c>
    </row>
    <row r="5" spans="3:11">
      <c r="C5" s="6" t="s">
        <v>12</v>
      </c>
      <c r="D5" s="7">
        <f>SUM(D6,D10)</f>
        <v>2040.208239</v>
      </c>
      <c r="E5" s="7">
        <f>SUM(E6,E10)</f>
        <v>2014.8400180000001</v>
      </c>
      <c r="F5" s="7">
        <f>D5*100/E5-100</f>
        <v>1.2590687485541139</v>
      </c>
      <c r="G5" s="7">
        <f>SUM(G6,G10)</f>
        <v>1176.5725299999999</v>
      </c>
      <c r="H5" s="7">
        <f>SUM(H6,H10)</f>
        <v>1131.9676340000001</v>
      </c>
      <c r="I5" s="7">
        <f>G5*100/H5-100</f>
        <v>3.9404745030015533</v>
      </c>
      <c r="J5" s="7">
        <f>D5*100/$D$5</f>
        <v>100</v>
      </c>
      <c r="K5" s="7">
        <f>E5*100/$E$5</f>
        <v>100</v>
      </c>
    </row>
    <row r="6" spans="3:11">
      <c r="C6" s="8" t="s">
        <v>13</v>
      </c>
      <c r="D6" s="9">
        <v>1094.052936</v>
      </c>
      <c r="E6" s="9">
        <v>1079.3431680000001</v>
      </c>
      <c r="F6" s="7">
        <f t="shared" ref="F6:F19" si="0">D6*100/E6-100</f>
        <v>1.3628444072385975</v>
      </c>
      <c r="G6" s="9">
        <v>658.90031399999998</v>
      </c>
      <c r="H6" s="9">
        <v>608.91218800000001</v>
      </c>
      <c r="I6" s="7">
        <f t="shared" ref="I6:I19" si="1">G6*100/H6-100</f>
        <v>8.2094145896780617</v>
      </c>
      <c r="J6" s="7">
        <f t="shared" ref="J6:J19" si="2">D6*100/$D$5</f>
        <v>53.624571996447074</v>
      </c>
      <c r="K6" s="7">
        <f t="shared" ref="K6:K19" si="3">E6*100/$E$5</f>
        <v>53.569670959354553</v>
      </c>
    </row>
    <row r="7" spans="3:11" s="5" customFormat="1">
      <c r="C7" s="10" t="s">
        <v>22</v>
      </c>
      <c r="D7" s="11">
        <v>572.44208499999991</v>
      </c>
      <c r="E7" s="11">
        <v>592.45459300000005</v>
      </c>
      <c r="F7" s="12">
        <f t="shared" si="0"/>
        <v>-3.377897350523213</v>
      </c>
      <c r="G7" s="11">
        <v>521.00413800000001</v>
      </c>
      <c r="H7" s="11">
        <v>505.02998599999995</v>
      </c>
      <c r="I7" s="12">
        <f t="shared" si="1"/>
        <v>3.1630106019091073</v>
      </c>
      <c r="J7" s="12">
        <f t="shared" si="2"/>
        <v>28.058022414446288</v>
      </c>
      <c r="K7" s="12">
        <f t="shared" si="3"/>
        <v>29.404547641856496</v>
      </c>
    </row>
    <row r="8" spans="3:11" s="5" customFormat="1">
      <c r="C8" s="10" t="s">
        <v>0</v>
      </c>
      <c r="D8" s="11">
        <v>338.413591</v>
      </c>
      <c r="E8" s="11">
        <v>314.79754300000002</v>
      </c>
      <c r="F8" s="12">
        <f t="shared" si="0"/>
        <v>7.5019797724405919</v>
      </c>
      <c r="G8" s="11">
        <v>82.990062000000009</v>
      </c>
      <c r="H8" s="11">
        <v>54.952905000000001</v>
      </c>
      <c r="I8" s="12">
        <f t="shared" si="1"/>
        <v>51.020336413516304</v>
      </c>
      <c r="J8" s="12">
        <f t="shared" si="2"/>
        <v>16.587208331531496</v>
      </c>
      <c r="K8" s="12">
        <f t="shared" si="3"/>
        <v>15.623947320268085</v>
      </c>
    </row>
    <row r="9" spans="3:11" s="5" customFormat="1">
      <c r="C9" s="10" t="s">
        <v>20</v>
      </c>
      <c r="D9" s="11">
        <v>183.19725999999997</v>
      </c>
      <c r="E9" s="11">
        <v>172.09103199999998</v>
      </c>
      <c r="F9" s="12">
        <f t="shared" si="0"/>
        <v>6.4536936474411988</v>
      </c>
      <c r="G9" s="11">
        <v>54.906114000000002</v>
      </c>
      <c r="H9" s="11">
        <v>48.929297000000005</v>
      </c>
      <c r="I9" s="12">
        <f t="shared" si="1"/>
        <v>12.215211266983857</v>
      </c>
      <c r="J9" s="12">
        <f t="shared" si="2"/>
        <v>8.979341250469286</v>
      </c>
      <c r="K9" s="12">
        <f t="shared" si="3"/>
        <v>8.5411759972299688</v>
      </c>
    </row>
    <row r="10" spans="3:11">
      <c r="C10" s="8" t="s">
        <v>14</v>
      </c>
      <c r="D10" s="13">
        <v>946.155303</v>
      </c>
      <c r="E10" s="13">
        <v>935.49684999999999</v>
      </c>
      <c r="F10" s="7">
        <f t="shared" si="0"/>
        <v>1.1393360651080684</v>
      </c>
      <c r="G10" s="13">
        <v>517.67221600000005</v>
      </c>
      <c r="H10" s="13">
        <v>523.05544599999996</v>
      </c>
      <c r="I10" s="7">
        <f t="shared" si="1"/>
        <v>-1.0291891693638746</v>
      </c>
      <c r="J10" s="7">
        <f t="shared" si="2"/>
        <v>46.375428003552926</v>
      </c>
      <c r="K10" s="7">
        <f t="shared" si="3"/>
        <v>46.430329040645447</v>
      </c>
    </row>
    <row r="11" spans="3:11" s="5" customFormat="1">
      <c r="C11" s="10" t="s">
        <v>21</v>
      </c>
      <c r="D11" s="14">
        <v>30.453937000000003</v>
      </c>
      <c r="E11" s="14">
        <v>32.688282000000001</v>
      </c>
      <c r="F11" s="12">
        <f t="shared" si="0"/>
        <v>-6.8353087507015431</v>
      </c>
      <c r="G11" s="14">
        <v>10.800291999999999</v>
      </c>
      <c r="H11" s="14">
        <v>9.6492389999999997</v>
      </c>
      <c r="I11" s="12">
        <f t="shared" si="1"/>
        <v>11.928951081012713</v>
      </c>
      <c r="J11" s="12">
        <f t="shared" si="2"/>
        <v>1.4926876785345637</v>
      </c>
      <c r="K11" s="12">
        <f t="shared" si="3"/>
        <v>1.6223760550699959</v>
      </c>
    </row>
    <row r="12" spans="3:11" s="5" customFormat="1">
      <c r="C12" s="10" t="s">
        <v>24</v>
      </c>
      <c r="D12" s="14">
        <f>SUM(D13:D14)</f>
        <v>551.64821000000006</v>
      </c>
      <c r="E12" s="14">
        <f t="shared" ref="E12:H12" si="4">SUM(E13:E14)</f>
        <v>559.72476099999994</v>
      </c>
      <c r="F12" s="12">
        <f t="shared" si="0"/>
        <v>-1.4429504575731897</v>
      </c>
      <c r="G12" s="14">
        <f t="shared" si="4"/>
        <v>345.90689900000001</v>
      </c>
      <c r="H12" s="14">
        <f t="shared" si="4"/>
        <v>348.42065400000001</v>
      </c>
      <c r="I12" s="12">
        <f t="shared" si="1"/>
        <v>-0.7214712937195884</v>
      </c>
      <c r="J12" s="12">
        <f t="shared" si="2"/>
        <v>27.038818854608106</v>
      </c>
      <c r="K12" s="12">
        <f t="shared" si="3"/>
        <v>27.780109388317694</v>
      </c>
    </row>
    <row r="13" spans="3:11" s="5" customFormat="1">
      <c r="C13" s="15" t="s">
        <v>23</v>
      </c>
      <c r="D13" s="14">
        <v>286.07276200000001</v>
      </c>
      <c r="E13" s="14">
        <v>283.57858099999999</v>
      </c>
      <c r="F13" s="12">
        <f t="shared" si="0"/>
        <v>0.87953786608446194</v>
      </c>
      <c r="G13" s="14">
        <v>162.22547700000001</v>
      </c>
      <c r="H13" s="14">
        <v>159.99667700000001</v>
      </c>
      <c r="I13" s="12">
        <f t="shared" si="1"/>
        <v>1.3930289314696296</v>
      </c>
      <c r="J13" s="12">
        <f t="shared" si="2"/>
        <v>14.021743297155659</v>
      </c>
      <c r="K13" s="12">
        <f t="shared" si="3"/>
        <v>14.074496161808911</v>
      </c>
    </row>
    <row r="14" spans="3:11" s="5" customFormat="1">
      <c r="C14" s="15" t="s">
        <v>17</v>
      </c>
      <c r="D14" s="14">
        <v>265.57544799999999</v>
      </c>
      <c r="E14" s="14">
        <v>276.14618000000002</v>
      </c>
      <c r="F14" s="12">
        <f t="shared" si="0"/>
        <v>-3.8279479368499807</v>
      </c>
      <c r="G14" s="14">
        <v>183.681422</v>
      </c>
      <c r="H14" s="14">
        <v>188.42397700000001</v>
      </c>
      <c r="I14" s="12">
        <f t="shared" si="1"/>
        <v>-2.516959399493004</v>
      </c>
      <c r="J14" s="12">
        <f t="shared" si="2"/>
        <v>13.017075557452447</v>
      </c>
      <c r="K14" s="12">
        <f t="shared" si="3"/>
        <v>13.705613226508786</v>
      </c>
    </row>
    <row r="15" spans="3:11" s="5" customFormat="1">
      <c r="C15" s="10" t="s">
        <v>18</v>
      </c>
      <c r="D15" s="14">
        <v>231.57795899999999</v>
      </c>
      <c r="E15" s="14">
        <v>218.18049199999999</v>
      </c>
      <c r="F15" s="12">
        <f t="shared" si="0"/>
        <v>6.1405430326007462</v>
      </c>
      <c r="G15" s="14">
        <v>106.73164200000001</v>
      </c>
      <c r="H15" s="14">
        <v>116.832049</v>
      </c>
      <c r="I15" s="12">
        <f t="shared" si="1"/>
        <v>-8.6452365480639486</v>
      </c>
      <c r="J15" s="12">
        <f t="shared" si="2"/>
        <v>11.350702078994987</v>
      </c>
      <c r="K15" s="12">
        <f t="shared" si="3"/>
        <v>10.828675728635442</v>
      </c>
    </row>
    <row r="16" spans="3:11" s="5" customFormat="1">
      <c r="C16" s="10" t="s">
        <v>19</v>
      </c>
      <c r="D16" s="14">
        <v>56.124027000000005</v>
      </c>
      <c r="E16" s="14">
        <v>57.279624000000005</v>
      </c>
      <c r="F16" s="12">
        <f t="shared" si="0"/>
        <v>-2.0174661062719252</v>
      </c>
      <c r="G16" s="14">
        <v>12.483746</v>
      </c>
      <c r="H16" s="14">
        <v>13.122085999999999</v>
      </c>
      <c r="I16" s="12">
        <f t="shared" si="1"/>
        <v>-4.8646228960852653</v>
      </c>
      <c r="J16" s="12">
        <f t="shared" si="2"/>
        <v>2.7508969882167014</v>
      </c>
      <c r="K16" s="12">
        <f t="shared" si="3"/>
        <v>2.8428869532211167</v>
      </c>
    </row>
    <row r="17" spans="3:11" s="5" customFormat="1">
      <c r="C17" s="10" t="s">
        <v>1</v>
      </c>
      <c r="D17" s="14">
        <v>2.8067549999999999</v>
      </c>
      <c r="E17" s="14">
        <v>2.6483890000000003</v>
      </c>
      <c r="F17" s="12">
        <f t="shared" si="0"/>
        <v>5.9797106844953589</v>
      </c>
      <c r="G17" s="14">
        <v>0.86052800000000007</v>
      </c>
      <c r="H17" s="14">
        <v>0.91755900000000001</v>
      </c>
      <c r="I17" s="12">
        <f t="shared" si="1"/>
        <v>-6.2155131168676832</v>
      </c>
      <c r="J17" s="12">
        <f t="shared" si="2"/>
        <v>0.13757198634663487</v>
      </c>
      <c r="K17" s="12">
        <f t="shared" si="3"/>
        <v>0.13144413334756389</v>
      </c>
    </row>
    <row r="18" spans="3:11" s="5" customFormat="1">
      <c r="C18" s="10" t="s">
        <v>2</v>
      </c>
      <c r="D18" s="14">
        <v>24.00168</v>
      </c>
      <c r="E18" s="14">
        <v>23.346038</v>
      </c>
      <c r="F18" s="12">
        <f t="shared" si="0"/>
        <v>2.8083651709981865</v>
      </c>
      <c r="G18" s="14">
        <v>8.2096509999999991</v>
      </c>
      <c r="H18" s="14">
        <v>9.1911360000000002</v>
      </c>
      <c r="I18" s="12">
        <f t="shared" si="1"/>
        <v>-10.678603820028357</v>
      </c>
      <c r="J18" s="12">
        <f t="shared" si="2"/>
        <v>1.1764328533328701</v>
      </c>
      <c r="K18" s="12">
        <f t="shared" si="3"/>
        <v>1.1587043036386622</v>
      </c>
    </row>
    <row r="19" spans="3:11" s="5" customFormat="1">
      <c r="C19" s="10" t="s">
        <v>15</v>
      </c>
      <c r="D19" s="12">
        <v>49.542735</v>
      </c>
      <c r="E19" s="12">
        <v>41.629263999999999</v>
      </c>
      <c r="F19" s="12">
        <f t="shared" si="0"/>
        <v>19.009394449058732</v>
      </c>
      <c r="G19" s="12">
        <v>32.679457999999997</v>
      </c>
      <c r="H19" s="12">
        <v>24.922722999999998</v>
      </c>
      <c r="I19" s="12">
        <f t="shared" si="1"/>
        <v>31.123144128352266</v>
      </c>
      <c r="J19" s="12">
        <f t="shared" si="2"/>
        <v>2.4283175635190641</v>
      </c>
      <c r="K19" s="12">
        <f t="shared" si="3"/>
        <v>2.0661324784149686</v>
      </c>
    </row>
    <row r="21" spans="3:11">
      <c r="C21" s="1" t="s">
        <v>25</v>
      </c>
    </row>
    <row r="23" spans="3:11">
      <c r="C23" s="1" t="s">
        <v>26</v>
      </c>
    </row>
  </sheetData>
  <mergeCells count="4"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2012-06-01T14:22:41Z</dcterms:created>
  <dcterms:modified xsi:type="dcterms:W3CDTF">2012-06-04T07:30:19Z</dcterms:modified>
</cp:coreProperties>
</file>