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SRB FY2024\"/>
    </mc:Choice>
  </mc:AlternateContent>
  <xr:revisionPtr revIDLastSave="0" documentId="13_ncr:1_{46BFBC02-6220-4217-863C-20100504A11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7" i="1" l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5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G19" i="1" l="1"/>
  <c r="D11" i="1"/>
  <c r="G44" i="1"/>
  <c r="H44" i="1"/>
  <c r="I44" i="1"/>
  <c r="G45" i="1"/>
  <c r="H45" i="1"/>
  <c r="I45" i="1"/>
  <c r="G46" i="1"/>
  <c r="H46" i="1"/>
  <c r="I46" i="1"/>
  <c r="G47" i="1"/>
  <c r="H47" i="1"/>
  <c r="I47" i="1"/>
  <c r="I16" i="1"/>
  <c r="G15" i="1"/>
  <c r="D7" i="1" l="1"/>
  <c r="D19" i="1"/>
  <c r="G7" i="1"/>
  <c r="G11" i="1"/>
  <c r="D15" i="1"/>
  <c r="I8" i="1"/>
  <c r="I9" i="1"/>
  <c r="I13" i="1"/>
  <c r="I17" i="1"/>
  <c r="I21" i="1"/>
  <c r="H18" i="1"/>
  <c r="I12" i="1"/>
  <c r="I20" i="1"/>
  <c r="G14" i="1"/>
  <c r="G10" i="1"/>
  <c r="D14" i="1"/>
  <c r="D10" i="1"/>
  <c r="D6" i="1"/>
  <c r="D21" i="1"/>
  <c r="D17" i="1"/>
  <c r="D13" i="1"/>
  <c r="D9" i="1"/>
  <c r="G6" i="1"/>
  <c r="G18" i="1"/>
  <c r="H14" i="1"/>
  <c r="G17" i="1"/>
  <c r="H10" i="1"/>
  <c r="D18" i="1"/>
  <c r="G9" i="1"/>
  <c r="G13" i="1"/>
  <c r="G21" i="1"/>
  <c r="H20" i="1"/>
  <c r="H16" i="1"/>
  <c r="H12" i="1"/>
  <c r="H8" i="1"/>
  <c r="I7" i="1"/>
  <c r="I18" i="1"/>
  <c r="I14" i="1"/>
  <c r="I10" i="1"/>
  <c r="I6" i="1"/>
  <c r="G8" i="1"/>
  <c r="G12" i="1"/>
  <c r="G16" i="1"/>
  <c r="G20" i="1"/>
  <c r="H6" i="1"/>
  <c r="H19" i="1"/>
  <c r="H15" i="1"/>
  <c r="H11" i="1"/>
  <c r="H7" i="1"/>
  <c r="I19" i="1"/>
  <c r="I15" i="1"/>
  <c r="I11" i="1"/>
  <c r="D20" i="1"/>
  <c r="D16" i="1"/>
  <c r="D12" i="1"/>
  <c r="D8" i="1"/>
  <c r="H21" i="1"/>
  <c r="H17" i="1"/>
  <c r="H13" i="1"/>
  <c r="H9" i="1"/>
  <c r="G5" i="1" l="1"/>
  <c r="H32" i="1"/>
  <c r="I32" i="1"/>
  <c r="H33" i="1"/>
  <c r="I33" i="1"/>
  <c r="H34" i="1"/>
  <c r="I34" i="1"/>
  <c r="H35" i="1"/>
  <c r="I35" i="1"/>
  <c r="H36" i="1"/>
  <c r="I36" i="1"/>
  <c r="H37" i="1"/>
  <c r="I37" i="1"/>
  <c r="H38" i="1"/>
  <c r="I38" i="1"/>
  <c r="H39" i="1"/>
  <c r="I39" i="1"/>
  <c r="H40" i="1"/>
  <c r="I40" i="1"/>
  <c r="H41" i="1"/>
  <c r="I41" i="1"/>
  <c r="H42" i="1"/>
  <c r="I42" i="1"/>
  <c r="H43" i="1"/>
  <c r="I43" i="1"/>
  <c r="I31" i="1"/>
  <c r="H31" i="1"/>
  <c r="G32" i="1"/>
  <c r="G33" i="1"/>
  <c r="G34" i="1"/>
  <c r="G35" i="1"/>
  <c r="G36" i="1"/>
  <c r="G37" i="1"/>
  <c r="G38" i="1"/>
  <c r="G39" i="1"/>
  <c r="G40" i="1"/>
  <c r="G41" i="1"/>
  <c r="G42" i="1"/>
  <c r="G43" i="1"/>
  <c r="G31" i="1"/>
  <c r="D5" i="1" l="1"/>
  <c r="H5" i="1"/>
  <c r="I5" i="1"/>
</calcChain>
</file>

<file path=xl/sharedStrings.xml><?xml version="1.0" encoding="utf-8"?>
<sst xmlns="http://schemas.openxmlformats.org/spreadsheetml/2006/main" count="70" uniqueCount="32">
  <si>
    <t>Market porfolio as of December 31st, 2024</t>
  </si>
  <si>
    <t>Business line</t>
  </si>
  <si>
    <t>GROSS WRITTEN PREMIUMS</t>
  </si>
  <si>
    <t>PAID CLAIMS</t>
  </si>
  <si>
    <t>Weight in all GWP</t>
  </si>
  <si>
    <t>Change</t>
  </si>
  <si>
    <t>EUR m</t>
  </si>
  <si>
    <t>%</t>
  </si>
  <si>
    <t>TOTAL MARKET</t>
  </si>
  <si>
    <t>TOTAL LIFE</t>
  </si>
  <si>
    <t>TOTAL NON-LIFE</t>
  </si>
  <si>
    <t>Accidents insurance</t>
  </si>
  <si>
    <t>Health insurance</t>
  </si>
  <si>
    <t>Goods in transit</t>
  </si>
  <si>
    <t>Overall property insurance</t>
  </si>
  <si>
    <t>Fire and allied insurance</t>
  </si>
  <si>
    <t>Damages to property</t>
  </si>
  <si>
    <t>Overall motor insurance</t>
  </si>
  <si>
    <t>Motor Hull</t>
  </si>
  <si>
    <t>MTPL</t>
  </si>
  <si>
    <t>GTPL</t>
  </si>
  <si>
    <t>Credit</t>
  </si>
  <si>
    <t>Financial loss</t>
  </si>
  <si>
    <t>Travel</t>
  </si>
  <si>
    <t>Other non-life insurance</t>
  </si>
  <si>
    <t>Exchange rate for calculations (Middle rate):</t>
  </si>
  <si>
    <t>Source:</t>
  </si>
  <si>
    <t>1 EUR = 117.1737 Dinars - RSD (December 31st, 2023)</t>
  </si>
  <si>
    <t>National Bank of Serbia</t>
  </si>
  <si>
    <t>1 EUR = 	117.0149 Dinars - RSD (December 31st, 2024)</t>
  </si>
  <si>
    <t>IN LOCAL CURRENCY: RSD</t>
  </si>
  <si>
    <t>RSD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</si>
</sst>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.0000\ _€_-;\-* #,##0.000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28">
    <xf numFmtId="0" fontId="0" fillId="0" borderId="0" xfId="0"/>
    <xf numFmtId="0" fontId="3" fillId="0" borderId="0" xfId="0" applyFont="1"/>
    <xf numFmtId="0" fontId="4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6" borderId="1" xfId="0" applyFont="1" applyFill="1" applyBorder="1"/>
    <xf numFmtId="164" fontId="3" fillId="0" borderId="1" xfId="0" applyNumberFormat="1" applyFont="1" applyBorder="1"/>
    <xf numFmtId="164" fontId="3" fillId="0" borderId="1" xfId="1" applyFont="1" applyFill="1" applyBorder="1"/>
    <xf numFmtId="0" fontId="4" fillId="0" borderId="1" xfId="0" applyFont="1" applyBorder="1"/>
    <xf numFmtId="164" fontId="4" fillId="0" borderId="1" xfId="1" applyFont="1" applyFill="1" applyBorder="1"/>
    <xf numFmtId="0" fontId="4" fillId="0" borderId="1" xfId="0" applyFont="1" applyBorder="1" applyAlignment="1">
      <alignment horizontal="left" indent="4"/>
    </xf>
    <xf numFmtId="0" fontId="5" fillId="0" borderId="0" xfId="2" applyFont="1"/>
    <xf numFmtId="0" fontId="6" fillId="0" borderId="0" xfId="0" applyFont="1"/>
    <xf numFmtId="0" fontId="6" fillId="0" borderId="0" xfId="2" applyFont="1"/>
    <xf numFmtId="0" fontId="5" fillId="0" borderId="0" xfId="0" applyFont="1"/>
    <xf numFmtId="164" fontId="4" fillId="0" borderId="0" xfId="0" applyNumberFormat="1" applyFont="1"/>
    <xf numFmtId="164" fontId="4" fillId="0" borderId="0" xfId="1" applyFont="1"/>
    <xf numFmtId="165" fontId="0" fillId="0" borderId="0" xfId="1" applyNumberFormat="1" applyFont="1" applyBorder="1"/>
    <xf numFmtId="164" fontId="3" fillId="0" borderId="0" xfId="1" applyFont="1"/>
    <xf numFmtId="0" fontId="8" fillId="0" borderId="0" xfId="0" applyFont="1"/>
    <xf numFmtId="0" fontId="0" fillId="0" borderId="3" xfId="0" applyBorder="1"/>
    <xf numFmtId="0" fontId="0" fillId="0" borderId="0" xfId="0" applyAlignment="1">
      <alignment horizontal="right" vertical="center" wrapText="1"/>
    </xf>
    <xf numFmtId="164" fontId="9" fillId="0" borderId="1" xfId="0" applyNumberFormat="1" applyFont="1" applyBorder="1"/>
    <xf numFmtId="0" fontId="5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tabSelected="1" view="pageBreakPreview" zoomScale="115" zoomScaleNormal="100" zoomScaleSheetLayoutView="115" workbookViewId="0">
      <selection activeCell="D31" sqref="D31:D47"/>
    </sheetView>
  </sheetViews>
  <sheetFormatPr defaultRowHeight="12.75"/>
  <cols>
    <col min="1" max="1" width="29.28515625" style="2" customWidth="1"/>
    <col min="2" max="3" width="15.7109375" style="2" bestFit="1" customWidth="1"/>
    <col min="4" max="4" width="12.140625" style="2" customWidth="1"/>
    <col min="5" max="6" width="14.28515625" style="2" bestFit="1" customWidth="1"/>
    <col min="7" max="7" width="10" style="2" bestFit="1" customWidth="1"/>
    <col min="8" max="9" width="11.140625" style="2" bestFit="1" customWidth="1"/>
    <col min="10" max="10" width="9.28515625" style="2" bestFit="1" customWidth="1"/>
    <col min="11" max="12" width="12.140625" style="2" bestFit="1" customWidth="1"/>
    <col min="13" max="16384" width="9.140625" style="2"/>
  </cols>
  <sheetData>
    <row r="1" spans="1:11">
      <c r="A1" s="1" t="s">
        <v>0</v>
      </c>
    </row>
    <row r="2" spans="1:11">
      <c r="A2" s="23" t="s">
        <v>1</v>
      </c>
      <c r="B2" s="24" t="s">
        <v>2</v>
      </c>
      <c r="C2" s="24"/>
      <c r="D2" s="24"/>
      <c r="E2" s="25" t="s">
        <v>3</v>
      </c>
      <c r="F2" s="25"/>
      <c r="G2" s="25"/>
      <c r="H2" s="26" t="s">
        <v>4</v>
      </c>
      <c r="I2" s="26"/>
    </row>
    <row r="3" spans="1:11" ht="12.75" customHeight="1">
      <c r="A3" s="23"/>
      <c r="B3" s="3">
        <v>2024</v>
      </c>
      <c r="C3" s="3">
        <v>2023</v>
      </c>
      <c r="D3" s="3" t="s">
        <v>5</v>
      </c>
      <c r="E3" s="3">
        <v>2024</v>
      </c>
      <c r="F3" s="3">
        <v>2023</v>
      </c>
      <c r="G3" s="3" t="s">
        <v>5</v>
      </c>
      <c r="H3" s="3">
        <v>2024</v>
      </c>
      <c r="I3" s="3">
        <v>2023</v>
      </c>
    </row>
    <row r="4" spans="1:11">
      <c r="A4" s="23"/>
      <c r="B4" s="4" t="s">
        <v>6</v>
      </c>
      <c r="C4" s="4" t="s">
        <v>6</v>
      </c>
      <c r="D4" s="4" t="s">
        <v>7</v>
      </c>
      <c r="E4" s="4" t="s">
        <v>6</v>
      </c>
      <c r="F4" s="4" t="s">
        <v>6</v>
      </c>
      <c r="G4" s="4" t="s">
        <v>7</v>
      </c>
      <c r="H4" s="4" t="s">
        <v>7</v>
      </c>
      <c r="I4" s="4" t="s">
        <v>7</v>
      </c>
    </row>
    <row r="5" spans="1:11" s="1" customFormat="1">
      <c r="A5" s="5" t="s">
        <v>8</v>
      </c>
      <c r="B5" s="6">
        <f>B31/117.0149</f>
        <v>1515.8998213048083</v>
      </c>
      <c r="C5" s="6">
        <f>C31/117.1737</f>
        <v>1324.9963857077144</v>
      </c>
      <c r="D5" s="6">
        <f>B5*100/C5-100</f>
        <v>14.407845761415217</v>
      </c>
      <c r="E5" s="6">
        <f>E31/117.0149</f>
        <v>739.78753987740015</v>
      </c>
      <c r="F5" s="6">
        <f>F31/117.1737</f>
        <v>665.31099555617004</v>
      </c>
      <c r="G5" s="6">
        <f>E5*100/F5-100</f>
        <v>11.194245220458299</v>
      </c>
      <c r="H5" s="6">
        <f>B5*100/$B$5</f>
        <v>99.999999999999986</v>
      </c>
      <c r="I5" s="6">
        <f>C5*100/$C$5</f>
        <v>100</v>
      </c>
    </row>
    <row r="6" spans="1:11" s="1" customFormat="1">
      <c r="A6" s="5" t="s">
        <v>9</v>
      </c>
      <c r="B6" s="6">
        <f t="shared" ref="B6:B21" si="0">B32/117.0149</f>
        <v>280.06654708075644</v>
      </c>
      <c r="C6" s="6">
        <f t="shared" ref="B6:C21" si="1">C32/117.1737</f>
        <v>260.38326860037705</v>
      </c>
      <c r="D6" s="6">
        <f t="shared" ref="D6:D21" si="2">B6*100/C6-100</f>
        <v>7.5593484121240806</v>
      </c>
      <c r="E6" s="6">
        <f t="shared" ref="E6:E21" si="3">E32/117.0149</f>
        <v>186.813585278456</v>
      </c>
      <c r="F6" s="6">
        <f t="shared" ref="E6:F21" si="4">F32/117.1737</f>
        <v>180.23024791399436</v>
      </c>
      <c r="G6" s="6">
        <f t="shared" ref="G6:G21" si="5">E6*100/F6-100</f>
        <v>3.6527372295482934</v>
      </c>
      <c r="H6" s="6">
        <f t="shared" ref="H6:H21" si="6">B6*100/$B$5</f>
        <v>18.475267504134251</v>
      </c>
      <c r="I6" s="6">
        <f t="shared" ref="I6:I21" si="7">C6*100/$C$5</f>
        <v>19.651621046596269</v>
      </c>
    </row>
    <row r="7" spans="1:11" s="1" customFormat="1">
      <c r="A7" s="5" t="s">
        <v>10</v>
      </c>
      <c r="B7" s="6">
        <f t="shared" si="0"/>
        <v>1235.8332742240518</v>
      </c>
      <c r="C7" s="6">
        <f t="shared" si="1"/>
        <v>1064.6131171073373</v>
      </c>
      <c r="D7" s="6">
        <f t="shared" si="2"/>
        <v>16.082852480902844</v>
      </c>
      <c r="E7" s="6">
        <f t="shared" si="3"/>
        <v>552.97395459894426</v>
      </c>
      <c r="F7" s="6">
        <f t="shared" si="4"/>
        <v>485.08074764217565</v>
      </c>
      <c r="G7" s="6">
        <f t="shared" si="5"/>
        <v>13.996269133907305</v>
      </c>
      <c r="H7" s="6">
        <f t="shared" si="6"/>
        <v>81.524732495865749</v>
      </c>
      <c r="I7" s="6">
        <f t="shared" si="7"/>
        <v>80.348378953403738</v>
      </c>
      <c r="K7" s="18"/>
    </row>
    <row r="8" spans="1:11">
      <c r="A8" s="8" t="s">
        <v>11</v>
      </c>
      <c r="B8" s="22">
        <f t="shared" si="0"/>
        <v>36.951097680722711</v>
      </c>
      <c r="C8" s="22">
        <f t="shared" si="1"/>
        <v>32.48839970061541</v>
      </c>
      <c r="D8" s="22">
        <f t="shared" si="2"/>
        <v>13.736281322661654</v>
      </c>
      <c r="E8" s="22">
        <f t="shared" si="3"/>
        <v>12.550940093953846</v>
      </c>
      <c r="F8" s="22">
        <f t="shared" si="4"/>
        <v>11.564378354528362</v>
      </c>
      <c r="G8" s="22">
        <f t="shared" si="5"/>
        <v>8.5310399675670112</v>
      </c>
      <c r="H8" s="22">
        <f t="shared" si="6"/>
        <v>2.4375685755353618</v>
      </c>
      <c r="I8" s="22">
        <f t="shared" si="7"/>
        <v>2.4519613827672839</v>
      </c>
      <c r="K8" s="16"/>
    </row>
    <row r="9" spans="1:11">
      <c r="A9" s="8" t="s">
        <v>12</v>
      </c>
      <c r="B9" s="22">
        <f t="shared" si="0"/>
        <v>150.13391456985391</v>
      </c>
      <c r="C9" s="22">
        <f t="shared" si="1"/>
        <v>124.48900222490201</v>
      </c>
      <c r="D9" s="22">
        <f t="shared" si="2"/>
        <v>20.600142893443532</v>
      </c>
      <c r="E9" s="22">
        <f t="shared" si="3"/>
        <v>90.56724400055036</v>
      </c>
      <c r="F9" s="22">
        <f t="shared" si="4"/>
        <v>72.130401276054272</v>
      </c>
      <c r="G9" s="22">
        <f t="shared" si="5"/>
        <v>25.560432769444091</v>
      </c>
      <c r="H9" s="22">
        <f t="shared" si="6"/>
        <v>9.9039469798621909</v>
      </c>
      <c r="I9" s="22">
        <f t="shared" si="7"/>
        <v>9.3954220228615384</v>
      </c>
      <c r="K9" s="16"/>
    </row>
    <row r="10" spans="1:11">
      <c r="A10" s="8" t="s">
        <v>13</v>
      </c>
      <c r="B10" s="22">
        <f t="shared" si="0"/>
        <v>11.223818505164727</v>
      </c>
      <c r="C10" s="22">
        <f t="shared" si="1"/>
        <v>9.8413978563448978</v>
      </c>
      <c r="D10" s="22">
        <f t="shared" si="2"/>
        <v>14.046994837512457</v>
      </c>
      <c r="E10" s="22">
        <f t="shared" si="3"/>
        <v>2.4185466978991563</v>
      </c>
      <c r="F10" s="22">
        <f t="shared" si="4"/>
        <v>1.7555475332775188</v>
      </c>
      <c r="G10" s="22">
        <f t="shared" si="5"/>
        <v>37.765947777207231</v>
      </c>
      <c r="H10" s="22">
        <f t="shared" si="6"/>
        <v>0.74040634792765159</v>
      </c>
      <c r="I10" s="22">
        <f t="shared" si="7"/>
        <v>0.74274903407290094</v>
      </c>
      <c r="K10" s="16"/>
    </row>
    <row r="11" spans="1:11" s="1" customFormat="1">
      <c r="A11" s="5" t="s">
        <v>14</v>
      </c>
      <c r="B11" s="6">
        <f t="shared" si="0"/>
        <v>296.60643217231313</v>
      </c>
      <c r="C11" s="6">
        <f t="shared" si="1"/>
        <v>251.00856250165353</v>
      </c>
      <c r="D11" s="6">
        <f t="shared" si="2"/>
        <v>18.165862238408394</v>
      </c>
      <c r="E11" s="6">
        <f t="shared" si="3"/>
        <v>129.06322186319861</v>
      </c>
      <c r="F11" s="6">
        <f t="shared" si="4"/>
        <v>134.90261039806714</v>
      </c>
      <c r="G11" s="6">
        <f t="shared" si="5"/>
        <v>-4.3285956569986297</v>
      </c>
      <c r="H11" s="6">
        <f t="shared" si="6"/>
        <v>19.566361048648297</v>
      </c>
      <c r="I11" s="6">
        <f t="shared" si="7"/>
        <v>18.944094128044242</v>
      </c>
      <c r="J11" s="2"/>
      <c r="K11" s="16"/>
    </row>
    <row r="12" spans="1:11">
      <c r="A12" s="10" t="s">
        <v>15</v>
      </c>
      <c r="B12" s="22">
        <f t="shared" si="0"/>
        <v>89.802273043860225</v>
      </c>
      <c r="C12" s="22">
        <f t="shared" si="1"/>
        <v>79.555198820213064</v>
      </c>
      <c r="D12" s="22">
        <f t="shared" si="2"/>
        <v>12.880458317758141</v>
      </c>
      <c r="E12" s="22">
        <f t="shared" si="3"/>
        <v>52.112901861215967</v>
      </c>
      <c r="F12" s="22">
        <f t="shared" si="4"/>
        <v>44.447294913449007</v>
      </c>
      <c r="G12" s="22">
        <f t="shared" si="5"/>
        <v>17.246509518057252</v>
      </c>
      <c r="H12" s="22">
        <f t="shared" si="6"/>
        <v>5.9240242515869594</v>
      </c>
      <c r="I12" s="22">
        <f t="shared" si="7"/>
        <v>6.0041823267103176</v>
      </c>
      <c r="J12" s="1"/>
      <c r="K12" s="18"/>
    </row>
    <row r="13" spans="1:11">
      <c r="A13" s="10" t="s">
        <v>16</v>
      </c>
      <c r="B13" s="22">
        <f t="shared" si="0"/>
        <v>206.80415912845288</v>
      </c>
      <c r="C13" s="22">
        <f t="shared" si="1"/>
        <v>171.45336368144046</v>
      </c>
      <c r="D13" s="22">
        <f t="shared" si="2"/>
        <v>20.618315492890545</v>
      </c>
      <c r="E13" s="22">
        <f t="shared" si="3"/>
        <v>76.950320001982661</v>
      </c>
      <c r="F13" s="22">
        <f t="shared" si="4"/>
        <v>90.45531548461814</v>
      </c>
      <c r="G13" s="22">
        <f t="shared" si="5"/>
        <v>-14.930018662012174</v>
      </c>
      <c r="H13" s="22">
        <f t="shared" si="6"/>
        <v>13.642336797061335</v>
      </c>
      <c r="I13" s="22">
        <f t="shared" si="7"/>
        <v>12.939911801333922</v>
      </c>
    </row>
    <row r="14" spans="1:11" s="1" customFormat="1">
      <c r="A14" s="5" t="s">
        <v>17</v>
      </c>
      <c r="B14" s="6">
        <f t="shared" si="0"/>
        <v>602.82963109826187</v>
      </c>
      <c r="C14" s="6">
        <f t="shared" si="1"/>
        <v>536.94748906964617</v>
      </c>
      <c r="D14" s="6">
        <f t="shared" si="2"/>
        <v>12.269755119400571</v>
      </c>
      <c r="E14" s="6">
        <f t="shared" si="3"/>
        <v>284.24816839564875</v>
      </c>
      <c r="F14" s="6">
        <f t="shared" si="4"/>
        <v>237.91804816268495</v>
      </c>
      <c r="G14" s="6">
        <f t="shared" si="5"/>
        <v>19.473142365930954</v>
      </c>
      <c r="H14" s="6">
        <f t="shared" si="6"/>
        <v>39.767115387570747</v>
      </c>
      <c r="I14" s="6">
        <f t="shared" si="7"/>
        <v>40.524449338995659</v>
      </c>
      <c r="J14" s="2"/>
      <c r="K14" s="2"/>
    </row>
    <row r="15" spans="1:11">
      <c r="A15" s="10" t="s">
        <v>18</v>
      </c>
      <c r="B15" s="22">
        <f t="shared" si="0"/>
        <v>169.15995313417352</v>
      </c>
      <c r="C15" s="22">
        <f t="shared" si="1"/>
        <v>142.37375793373428</v>
      </c>
      <c r="D15" s="22">
        <f t="shared" si="2"/>
        <v>18.813997459353757</v>
      </c>
      <c r="E15" s="22">
        <f t="shared" si="3"/>
        <v>105.74349078621611</v>
      </c>
      <c r="F15" s="22">
        <f t="shared" si="4"/>
        <v>90.1194978053949</v>
      </c>
      <c r="G15" s="22">
        <f t="shared" si="5"/>
        <v>17.336972976214142</v>
      </c>
      <c r="H15" s="22">
        <f t="shared" si="6"/>
        <v>11.159045654386935</v>
      </c>
      <c r="I15" s="22">
        <f t="shared" si="7"/>
        <v>10.745218588478551</v>
      </c>
      <c r="J15" s="19"/>
      <c r="K15" s="1"/>
    </row>
    <row r="16" spans="1:11">
      <c r="A16" s="10" t="s">
        <v>19</v>
      </c>
      <c r="B16" s="22">
        <f t="shared" si="0"/>
        <v>433.66967796408835</v>
      </c>
      <c r="C16" s="22">
        <f t="shared" si="1"/>
        <v>394.57373113591188</v>
      </c>
      <c r="D16" s="22">
        <f t="shared" si="2"/>
        <v>9.9084008242580524</v>
      </c>
      <c r="E16" s="22">
        <f t="shared" si="3"/>
        <v>178.50467760943263</v>
      </c>
      <c r="F16" s="22">
        <f t="shared" si="4"/>
        <v>147.79855035729008</v>
      </c>
      <c r="G16" s="22">
        <f t="shared" si="5"/>
        <v>20.775661992565659</v>
      </c>
      <c r="H16" s="22">
        <f t="shared" si="6"/>
        <v>28.608069733183811</v>
      </c>
      <c r="I16" s="22">
        <f t="shared" si="7"/>
        <v>29.779230750517105</v>
      </c>
    </row>
    <row r="17" spans="1:9">
      <c r="A17" s="8" t="s">
        <v>20</v>
      </c>
      <c r="B17" s="22">
        <f t="shared" si="0"/>
        <v>36.86034000798189</v>
      </c>
      <c r="C17" s="22">
        <f t="shared" si="1"/>
        <v>29.157840027241612</v>
      </c>
      <c r="D17" s="22">
        <f t="shared" si="2"/>
        <v>26.416565745418666</v>
      </c>
      <c r="E17" s="22">
        <f t="shared" si="3"/>
        <v>7.7005150626116849</v>
      </c>
      <c r="F17" s="22">
        <f t="shared" si="4"/>
        <v>5.6264588384594845</v>
      </c>
      <c r="G17" s="22">
        <f t="shared" si="5"/>
        <v>36.862550383823191</v>
      </c>
      <c r="H17" s="22">
        <f t="shared" si="6"/>
        <v>2.4315815260308176</v>
      </c>
      <c r="I17" s="22">
        <f t="shared" si="7"/>
        <v>2.200597702888651</v>
      </c>
    </row>
    <row r="18" spans="1:9" ht="15">
      <c r="A18" s="20" t="s">
        <v>21</v>
      </c>
      <c r="B18" s="22">
        <f t="shared" si="0"/>
        <v>22.622366895156087</v>
      </c>
      <c r="C18" s="22">
        <f t="shared" si="1"/>
        <v>15.417512632954324</v>
      </c>
      <c r="D18" s="22">
        <f t="shared" si="2"/>
        <v>46.731625481542807</v>
      </c>
      <c r="E18" s="22">
        <f t="shared" si="3"/>
        <v>5.3856560147468402</v>
      </c>
      <c r="F18" s="22">
        <f t="shared" si="4"/>
        <v>5.0300707411304764</v>
      </c>
      <c r="G18" s="22">
        <f t="shared" si="5"/>
        <v>7.0691903139407657</v>
      </c>
      <c r="H18" s="22">
        <f t="shared" si="6"/>
        <v>1.4923391755323201</v>
      </c>
      <c r="I18" s="22">
        <f t="shared" si="7"/>
        <v>1.1635890330915459</v>
      </c>
    </row>
    <row r="19" spans="1:9">
      <c r="A19" s="8" t="s">
        <v>22</v>
      </c>
      <c r="B19" s="22">
        <f t="shared" si="0"/>
        <v>24.006335945251418</v>
      </c>
      <c r="C19" s="22">
        <f t="shared" si="1"/>
        <v>15.023209133107516</v>
      </c>
      <c r="D19" s="22">
        <f t="shared" si="2"/>
        <v>59.794992751230922</v>
      </c>
      <c r="E19" s="22">
        <f t="shared" si="3"/>
        <v>4.2858302660601337</v>
      </c>
      <c r="F19" s="22">
        <f t="shared" si="4"/>
        <v>3.1169793221516433</v>
      </c>
      <c r="G19" s="22">
        <f t="shared" si="5"/>
        <v>37.499476996903383</v>
      </c>
      <c r="H19" s="22">
        <f t="shared" si="6"/>
        <v>1.583636042953551</v>
      </c>
      <c r="I19" s="22">
        <f t="shared" si="7"/>
        <v>1.1338301972109333</v>
      </c>
    </row>
    <row r="20" spans="1:9">
      <c r="A20" s="8" t="s">
        <v>23</v>
      </c>
      <c r="B20" s="22">
        <f t="shared" si="0"/>
        <v>39.338750877025063</v>
      </c>
      <c r="C20" s="22">
        <f t="shared" si="1"/>
        <v>34.930696905534262</v>
      </c>
      <c r="D20" s="22">
        <f t="shared" si="2"/>
        <v>12.619427500721898</v>
      </c>
      <c r="E20" s="22">
        <f t="shared" si="3"/>
        <v>11.555801867967242</v>
      </c>
      <c r="F20" s="22">
        <f t="shared" si="4"/>
        <v>8.924570957475952</v>
      </c>
      <c r="G20" s="22">
        <f t="shared" si="5"/>
        <v>29.482996135373355</v>
      </c>
      <c r="H20" s="22">
        <f t="shared" si="6"/>
        <v>2.5950758964510134</v>
      </c>
      <c r="I20" s="22">
        <f t="shared" si="7"/>
        <v>2.6362862029149525</v>
      </c>
    </row>
    <row r="21" spans="1:9">
      <c r="A21" s="8" t="s">
        <v>24</v>
      </c>
      <c r="B21" s="22">
        <f t="shared" si="0"/>
        <v>15.260586472321048</v>
      </c>
      <c r="C21" s="22">
        <f t="shared" si="1"/>
        <v>15.309007055337505</v>
      </c>
      <c r="D21" s="22">
        <f t="shared" si="2"/>
        <v>-0.31628820106641342</v>
      </c>
      <c r="E21" s="22">
        <f t="shared" si="3"/>
        <v>5.1980303363075979</v>
      </c>
      <c r="F21" s="22">
        <f t="shared" si="4"/>
        <v>4.1116820583458571</v>
      </c>
      <c r="G21" s="22">
        <f t="shared" si="5"/>
        <v>26.421018516173476</v>
      </c>
      <c r="H21" s="22">
        <f t="shared" si="6"/>
        <v>1.0067015153537997</v>
      </c>
      <c r="I21" s="22">
        <f t="shared" si="7"/>
        <v>1.1553999105560255</v>
      </c>
    </row>
    <row r="23" spans="1:9">
      <c r="A23" s="11" t="s">
        <v>25</v>
      </c>
      <c r="D23" s="11" t="s">
        <v>26</v>
      </c>
    </row>
    <row r="24" spans="1:9" ht="15">
      <c r="A24" s="12" t="s">
        <v>27</v>
      </c>
      <c r="B24" s="14"/>
      <c r="D24" s="13" t="s">
        <v>28</v>
      </c>
      <c r="F24" s="17"/>
      <c r="G24" s="17"/>
    </row>
    <row r="25" spans="1:9">
      <c r="A25" s="12" t="s">
        <v>29</v>
      </c>
      <c r="B25" s="14"/>
    </row>
    <row r="27" spans="1:9">
      <c r="A27" s="1" t="s">
        <v>0</v>
      </c>
      <c r="D27" s="27" t="s">
        <v>30</v>
      </c>
      <c r="E27" s="27"/>
      <c r="F27" s="27"/>
      <c r="G27" s="27"/>
      <c r="H27" s="27"/>
      <c r="I27" s="27"/>
    </row>
    <row r="28" spans="1:9">
      <c r="A28" s="23" t="s">
        <v>1</v>
      </c>
      <c r="B28" s="24" t="s">
        <v>2</v>
      </c>
      <c r="C28" s="24"/>
      <c r="D28" s="24"/>
      <c r="E28" s="25" t="s">
        <v>3</v>
      </c>
      <c r="F28" s="25"/>
      <c r="G28" s="25"/>
      <c r="H28" s="26" t="s">
        <v>4</v>
      </c>
      <c r="I28" s="26"/>
    </row>
    <row r="29" spans="1:9">
      <c r="A29" s="23"/>
      <c r="B29" s="3">
        <v>2024</v>
      </c>
      <c r="C29" s="3">
        <v>2023</v>
      </c>
      <c r="D29" s="3" t="s">
        <v>5</v>
      </c>
      <c r="E29" s="3">
        <v>2024</v>
      </c>
      <c r="F29" s="3">
        <v>2023</v>
      </c>
      <c r="G29" s="3" t="s">
        <v>5</v>
      </c>
      <c r="H29" s="3">
        <v>2024</v>
      </c>
      <c r="I29" s="3">
        <v>2023</v>
      </c>
    </row>
    <row r="30" spans="1:9">
      <c r="A30" s="23"/>
      <c r="B30" s="4" t="s">
        <v>31</v>
      </c>
      <c r="C30" s="4" t="s">
        <v>31</v>
      </c>
      <c r="D30" s="4" t="s">
        <v>7</v>
      </c>
      <c r="E30" s="4" t="s">
        <v>31</v>
      </c>
      <c r="F30" s="4" t="s">
        <v>31</v>
      </c>
      <c r="G30" s="4" t="s">
        <v>7</v>
      </c>
      <c r="H30" s="4" t="s">
        <v>7</v>
      </c>
      <c r="I30" s="4" t="s">
        <v>7</v>
      </c>
    </row>
    <row r="31" spans="1:9" s="1" customFormat="1">
      <c r="A31" s="5" t="s">
        <v>8</v>
      </c>
      <c r="B31" s="7">
        <v>177382.86600000001</v>
      </c>
      <c r="C31" s="7">
        <v>155254.72899999999</v>
      </c>
      <c r="D31" s="7">
        <f>B31*100/C31-100</f>
        <v>14.25279419347028</v>
      </c>
      <c r="E31" s="7">
        <v>86566.164999999994</v>
      </c>
      <c r="F31" s="7">
        <v>77956.951000000001</v>
      </c>
      <c r="G31" s="7">
        <f>E31*100/F31-100</f>
        <v>11.043548894055647</v>
      </c>
      <c r="H31" s="7">
        <f t="shared" ref="H31:H43" si="8">B31*100/$B$31</f>
        <v>100</v>
      </c>
      <c r="I31" s="7">
        <f t="shared" ref="I31:I43" si="9">C31*100/$C$31</f>
        <v>100</v>
      </c>
    </row>
    <row r="32" spans="1:9" s="1" customFormat="1">
      <c r="A32" s="5" t="s">
        <v>9</v>
      </c>
      <c r="B32" s="7">
        <v>32771.959000000003</v>
      </c>
      <c r="C32" s="7">
        <v>30510.071</v>
      </c>
      <c r="D32" s="7">
        <f t="shared" ref="D32:D47" si="10">B32*100/C32-100</f>
        <v>7.4135782902635725</v>
      </c>
      <c r="E32" s="7">
        <v>21859.973000000002</v>
      </c>
      <c r="F32" s="7">
        <v>21118.244999999999</v>
      </c>
      <c r="G32" s="7">
        <f t="shared" ref="G32:G43" si="11">E32*100/F32-100</f>
        <v>3.512261553931225</v>
      </c>
      <c r="H32" s="7">
        <f t="shared" si="8"/>
        <v>18.475267504134251</v>
      </c>
      <c r="I32" s="7">
        <f t="shared" si="9"/>
        <v>19.651621046596269</v>
      </c>
    </row>
    <row r="33" spans="1:9" s="1" customFormat="1">
      <c r="A33" s="5" t="s">
        <v>10</v>
      </c>
      <c r="B33" s="7">
        <v>144610.90700000001</v>
      </c>
      <c r="C33" s="7">
        <v>124744.658</v>
      </c>
      <c r="D33" s="7">
        <f t="shared" si="10"/>
        <v>15.925530855197039</v>
      </c>
      <c r="E33" s="7">
        <v>64706.192000000003</v>
      </c>
      <c r="F33" s="7">
        <v>56838.705999999998</v>
      </c>
      <c r="G33" s="7">
        <f t="shared" si="11"/>
        <v>13.841775356391835</v>
      </c>
      <c r="H33" s="7">
        <f t="shared" si="8"/>
        <v>81.524732495865749</v>
      </c>
      <c r="I33" s="7">
        <f t="shared" si="9"/>
        <v>80.348378953403724</v>
      </c>
    </row>
    <row r="34" spans="1:9">
      <c r="A34" s="8" t="s">
        <v>11</v>
      </c>
      <c r="B34" s="9">
        <v>4323.8289999999997</v>
      </c>
      <c r="C34" s="9">
        <v>3806.7860000000001</v>
      </c>
      <c r="D34" s="9">
        <f t="shared" si="10"/>
        <v>13.58213989438859</v>
      </c>
      <c r="E34" s="9">
        <v>1468.6469999999999</v>
      </c>
      <c r="F34" s="9">
        <v>1355.0409999999999</v>
      </c>
      <c r="G34" s="9">
        <f t="shared" si="11"/>
        <v>8.3839529578809646</v>
      </c>
      <c r="H34" s="9">
        <f t="shared" si="8"/>
        <v>2.4375685755353618</v>
      </c>
      <c r="I34" s="9">
        <f t="shared" si="9"/>
        <v>2.4519613827672844</v>
      </c>
    </row>
    <row r="35" spans="1:9">
      <c r="A35" s="8" t="s">
        <v>12</v>
      </c>
      <c r="B35" s="9">
        <v>17567.904999999999</v>
      </c>
      <c r="C35" s="9">
        <v>14586.837</v>
      </c>
      <c r="D35" s="9">
        <f t="shared" si="10"/>
        <v>20.436699196679854</v>
      </c>
      <c r="E35" s="9">
        <v>10597.717000000001</v>
      </c>
      <c r="F35" s="9">
        <v>8451.7860000000001</v>
      </c>
      <c r="G35" s="9">
        <f t="shared" si="11"/>
        <v>25.390266625302615</v>
      </c>
      <c r="H35" s="9">
        <f t="shared" si="8"/>
        <v>9.9039469798621926</v>
      </c>
      <c r="I35" s="9">
        <f t="shared" si="9"/>
        <v>9.3954220228615384</v>
      </c>
    </row>
    <row r="36" spans="1:9">
      <c r="A36" s="8" t="s">
        <v>13</v>
      </c>
      <c r="B36" s="9">
        <v>1313.354</v>
      </c>
      <c r="C36" s="9">
        <v>1153.153</v>
      </c>
      <c r="D36" s="9">
        <f t="shared" si="10"/>
        <v>13.892432313838654</v>
      </c>
      <c r="E36" s="9">
        <v>283.00599999999997</v>
      </c>
      <c r="F36" s="9">
        <v>205.70400000000001</v>
      </c>
      <c r="G36" s="9">
        <f t="shared" si="11"/>
        <v>37.579240073114761</v>
      </c>
      <c r="H36" s="9">
        <f t="shared" si="8"/>
        <v>0.74040634792765148</v>
      </c>
      <c r="I36" s="9">
        <f t="shared" si="9"/>
        <v>0.74274903407290094</v>
      </c>
    </row>
    <row r="37" spans="1:9" s="1" customFormat="1">
      <c r="A37" s="5" t="s">
        <v>14</v>
      </c>
      <c r="B37" s="7">
        <v>34707.372000000003</v>
      </c>
      <c r="C37" s="7">
        <v>29411.601999999999</v>
      </c>
      <c r="D37" s="7">
        <f t="shared" si="10"/>
        <v>18.005717607629819</v>
      </c>
      <c r="E37" s="7">
        <v>15102.32</v>
      </c>
      <c r="F37" s="7">
        <v>15807.038</v>
      </c>
      <c r="G37" s="7">
        <f t="shared" si="11"/>
        <v>-4.458254607852524</v>
      </c>
      <c r="H37" s="7">
        <f t="shared" si="8"/>
        <v>19.566361048648297</v>
      </c>
      <c r="I37" s="7">
        <f t="shared" si="9"/>
        <v>18.944094128044242</v>
      </c>
    </row>
    <row r="38" spans="1:9">
      <c r="A38" s="10" t="s">
        <v>15</v>
      </c>
      <c r="B38" s="9">
        <v>10508.204</v>
      </c>
      <c r="C38" s="9">
        <v>9321.777</v>
      </c>
      <c r="D38" s="9">
        <f t="shared" si="10"/>
        <v>12.727476746118242</v>
      </c>
      <c r="E38" s="9">
        <v>6097.9859999999999</v>
      </c>
      <c r="F38" s="9">
        <v>5208.0540000000001</v>
      </c>
      <c r="G38" s="9">
        <f t="shared" si="11"/>
        <v>17.087610842744709</v>
      </c>
      <c r="H38" s="9">
        <f t="shared" si="8"/>
        <v>5.9240242515869594</v>
      </c>
      <c r="I38" s="9">
        <f t="shared" si="9"/>
        <v>6.0041823267103185</v>
      </c>
    </row>
    <row r="39" spans="1:9">
      <c r="A39" s="10" t="s">
        <v>16</v>
      </c>
      <c r="B39" s="9">
        <v>24199.168000000001</v>
      </c>
      <c r="C39" s="9">
        <v>20089.825000000001</v>
      </c>
      <c r="D39" s="9">
        <f t="shared" si="10"/>
        <v>20.454847167658258</v>
      </c>
      <c r="E39" s="9">
        <v>9004.3340000000007</v>
      </c>
      <c r="F39" s="9">
        <v>10598.984</v>
      </c>
      <c r="G39" s="9">
        <f t="shared" si="11"/>
        <v>-15.045310003298425</v>
      </c>
      <c r="H39" s="9">
        <f t="shared" si="8"/>
        <v>13.642336797061336</v>
      </c>
      <c r="I39" s="9">
        <f t="shared" si="9"/>
        <v>12.939911801333924</v>
      </c>
    </row>
    <row r="40" spans="1:9" s="1" customFormat="1">
      <c r="A40" s="5" t="s">
        <v>17</v>
      </c>
      <c r="B40" s="7">
        <v>70540.048999999999</v>
      </c>
      <c r="C40" s="7">
        <v>62916.123999999996</v>
      </c>
      <c r="D40" s="7">
        <f t="shared" si="10"/>
        <v>12.117601205058349</v>
      </c>
      <c r="E40" s="7">
        <v>33261.271000000001</v>
      </c>
      <c r="F40" s="7">
        <v>27877.737999999998</v>
      </c>
      <c r="G40" s="7">
        <f t="shared" si="11"/>
        <v>19.311226039931952</v>
      </c>
      <c r="H40" s="7">
        <f t="shared" si="8"/>
        <v>39.767115387570747</v>
      </c>
      <c r="I40" s="7">
        <f t="shared" si="9"/>
        <v>40.524449338995659</v>
      </c>
    </row>
    <row r="41" spans="1:9">
      <c r="A41" s="10" t="s">
        <v>18</v>
      </c>
      <c r="B41" s="9">
        <v>19794.235000000001</v>
      </c>
      <c r="C41" s="9">
        <v>16682.46</v>
      </c>
      <c r="D41" s="9">
        <f t="shared" si="10"/>
        <v>18.652974441419317</v>
      </c>
      <c r="E41" s="9">
        <v>12373.564</v>
      </c>
      <c r="F41" s="9">
        <v>10559.635</v>
      </c>
      <c r="G41" s="9">
        <f t="shared" si="11"/>
        <v>17.177951700035095</v>
      </c>
      <c r="H41" s="9">
        <f t="shared" si="8"/>
        <v>11.159045654386935</v>
      </c>
      <c r="I41" s="9">
        <f t="shared" si="9"/>
        <v>10.745218588478552</v>
      </c>
    </row>
    <row r="42" spans="1:9">
      <c r="A42" s="10" t="s">
        <v>19</v>
      </c>
      <c r="B42" s="9">
        <v>50745.813999999998</v>
      </c>
      <c r="C42" s="9">
        <v>46233.663999999997</v>
      </c>
      <c r="D42" s="9">
        <f t="shared" si="10"/>
        <v>9.759447142238173</v>
      </c>
      <c r="E42" s="9">
        <v>20887.706999999999</v>
      </c>
      <c r="F42" s="9">
        <v>17318.102999999999</v>
      </c>
      <c r="G42" s="9">
        <f t="shared" si="11"/>
        <v>20.61198042302901</v>
      </c>
      <c r="H42" s="9">
        <f t="shared" si="8"/>
        <v>28.608069733183807</v>
      </c>
      <c r="I42" s="9">
        <f t="shared" si="9"/>
        <v>29.779230750517105</v>
      </c>
    </row>
    <row r="43" spans="1:9">
      <c r="A43" s="8" t="s">
        <v>20</v>
      </c>
      <c r="B43" s="9">
        <v>4313.2089999999998</v>
      </c>
      <c r="C43" s="9">
        <v>3416.5320000000002</v>
      </c>
      <c r="D43" s="9">
        <f t="shared" si="10"/>
        <v>26.245239324554831</v>
      </c>
      <c r="E43" s="9">
        <v>901.07500000000005</v>
      </c>
      <c r="F43" s="9">
        <v>659.27300000000002</v>
      </c>
      <c r="G43" s="9">
        <f t="shared" si="11"/>
        <v>36.677067011693168</v>
      </c>
      <c r="H43" s="9">
        <f t="shared" si="8"/>
        <v>2.4315815260308171</v>
      </c>
      <c r="I43" s="9">
        <f t="shared" si="9"/>
        <v>2.200597702888651</v>
      </c>
    </row>
    <row r="44" spans="1:9" ht="15">
      <c r="A44" s="20" t="s">
        <v>21</v>
      </c>
      <c r="B44" s="9">
        <v>2647.154</v>
      </c>
      <c r="C44" s="9">
        <v>1806.527</v>
      </c>
      <c r="D44" s="9">
        <f t="shared" si="10"/>
        <v>46.532767016490766</v>
      </c>
      <c r="E44" s="9">
        <v>630.202</v>
      </c>
      <c r="F44" s="9">
        <v>589.39200000000005</v>
      </c>
      <c r="G44" s="9">
        <f t="shared" ref="G44:G47" si="12">E44*100/F44-100</f>
        <v>6.9240844802779691</v>
      </c>
      <c r="H44" s="9">
        <f t="shared" ref="H44:H47" si="13">B44*100/$B$31</f>
        <v>1.4923391755323201</v>
      </c>
      <c r="I44" s="9">
        <f t="shared" ref="I44:I47" si="14">C44*100/$C$31</f>
        <v>1.1635890330915462</v>
      </c>
    </row>
    <row r="45" spans="1:9">
      <c r="A45" s="8" t="s">
        <v>22</v>
      </c>
      <c r="B45" s="9">
        <v>2809.0990000000002</v>
      </c>
      <c r="C45" s="9">
        <v>1760.325</v>
      </c>
      <c r="D45" s="9">
        <f t="shared" si="10"/>
        <v>59.578430119438167</v>
      </c>
      <c r="E45" s="9">
        <v>501.50599999999997</v>
      </c>
      <c r="F45" s="9">
        <v>365.22800000000001</v>
      </c>
      <c r="G45" s="9">
        <f t="shared" si="12"/>
        <v>37.313130428116125</v>
      </c>
      <c r="H45" s="9">
        <f t="shared" si="13"/>
        <v>1.5836360429535512</v>
      </c>
      <c r="I45" s="9">
        <f t="shared" si="14"/>
        <v>1.1338301972109333</v>
      </c>
    </row>
    <row r="46" spans="1:9">
      <c r="A46" s="8" t="s">
        <v>23</v>
      </c>
      <c r="B46" s="9">
        <v>4603.22</v>
      </c>
      <c r="C46" s="9">
        <v>4092.9589999999998</v>
      </c>
      <c r="D46" s="9">
        <f t="shared" si="10"/>
        <v>12.46679969186107</v>
      </c>
      <c r="E46" s="9">
        <v>1352.201</v>
      </c>
      <c r="F46" s="9">
        <v>1045.7249999999999</v>
      </c>
      <c r="G46" s="9">
        <f t="shared" si="12"/>
        <v>29.307513925745326</v>
      </c>
      <c r="H46" s="9">
        <f t="shared" si="13"/>
        <v>2.5950758964510134</v>
      </c>
      <c r="I46" s="9">
        <f t="shared" si="14"/>
        <v>2.6362862029149525</v>
      </c>
    </row>
    <row r="47" spans="1:9">
      <c r="A47" s="8" t="s">
        <v>24</v>
      </c>
      <c r="B47" s="9">
        <v>1785.7160000000001</v>
      </c>
      <c r="C47" s="9">
        <v>1793.8130000000001</v>
      </c>
      <c r="D47" s="9">
        <f t="shared" si="10"/>
        <v>-0.45138484334766815</v>
      </c>
      <c r="E47" s="9">
        <v>608.24699999999996</v>
      </c>
      <c r="F47" s="9">
        <v>481.78099999999995</v>
      </c>
      <c r="G47" s="9">
        <f t="shared" si="12"/>
        <v>26.249686060679025</v>
      </c>
      <c r="H47" s="9">
        <f t="shared" si="13"/>
        <v>1.0067015153537997</v>
      </c>
      <c r="I47" s="9">
        <f t="shared" si="14"/>
        <v>1.1553999105560258</v>
      </c>
    </row>
    <row r="49" spans="2:9" ht="15">
      <c r="B49" s="21"/>
      <c r="C49" s="21"/>
      <c r="D49" s="15"/>
      <c r="E49" s="15"/>
      <c r="F49" s="15"/>
      <c r="G49" s="15"/>
      <c r="H49" s="15"/>
      <c r="I49" s="15"/>
    </row>
    <row r="50" spans="2:9" ht="15">
      <c r="B50" s="21"/>
      <c r="C50" s="21"/>
    </row>
    <row r="51" spans="2:9">
      <c r="G51" s="15"/>
      <c r="H51" s="15"/>
      <c r="I51" s="15"/>
    </row>
    <row r="52" spans="2:9">
      <c r="B52" s="16"/>
      <c r="C52" s="16"/>
      <c r="D52" s="16"/>
      <c r="E52" s="16"/>
      <c r="F52" s="16"/>
    </row>
    <row r="53" spans="2:9">
      <c r="B53" s="16"/>
      <c r="C53" s="16"/>
      <c r="D53" s="16"/>
      <c r="E53" s="16"/>
      <c r="F53" s="16"/>
    </row>
    <row r="54" spans="2:9">
      <c r="B54" s="16"/>
      <c r="C54" s="16"/>
      <c r="D54" s="16"/>
      <c r="E54" s="16"/>
      <c r="F54" s="16"/>
    </row>
    <row r="55" spans="2:9">
      <c r="B55" s="16"/>
      <c r="C55" s="16"/>
      <c r="D55" s="16"/>
      <c r="E55" s="16"/>
      <c r="F55" s="16"/>
    </row>
    <row r="56" spans="2:9">
      <c r="B56" s="16"/>
    </row>
    <row r="57" spans="2:9">
      <c r="B57" s="16"/>
      <c r="C57" s="16"/>
      <c r="D57" s="16"/>
      <c r="E57" s="16"/>
      <c r="F57" s="16"/>
    </row>
    <row r="58" spans="2:9">
      <c r="B58" s="16"/>
      <c r="C58" s="16"/>
      <c r="D58" s="16"/>
      <c r="E58" s="16"/>
      <c r="F58" s="16"/>
    </row>
    <row r="59" spans="2:9">
      <c r="B59" s="16"/>
      <c r="C59" s="16"/>
      <c r="D59" s="16"/>
      <c r="E59" s="16"/>
      <c r="F59" s="16"/>
    </row>
    <row r="60" spans="2:9">
      <c r="B60" s="16"/>
      <c r="C60" s="16"/>
      <c r="D60" s="16"/>
      <c r="E60" s="16"/>
      <c r="F60" s="16"/>
    </row>
    <row r="61" spans="2:9">
      <c r="B61" s="16"/>
      <c r="C61" s="16"/>
      <c r="D61" s="16"/>
      <c r="E61" s="16"/>
      <c r="F61" s="16"/>
    </row>
    <row r="62" spans="2:9">
      <c r="B62" s="16"/>
      <c r="C62" s="16"/>
      <c r="D62" s="16"/>
      <c r="E62" s="16"/>
      <c r="F62" s="16"/>
    </row>
    <row r="63" spans="2:9">
      <c r="B63" s="16"/>
      <c r="C63" s="16"/>
      <c r="D63" s="16"/>
      <c r="E63" s="16"/>
      <c r="F63" s="16"/>
    </row>
    <row r="64" spans="2:9">
      <c r="B64" s="16"/>
      <c r="C64" s="16"/>
      <c r="D64" s="16"/>
      <c r="E64" s="16"/>
      <c r="F64" s="16"/>
    </row>
    <row r="65" spans="2:6">
      <c r="B65" s="16"/>
      <c r="C65" s="16"/>
      <c r="D65" s="16"/>
      <c r="E65" s="16"/>
      <c r="F65" s="16"/>
    </row>
    <row r="66" spans="2:6">
      <c r="B66" s="16"/>
      <c r="C66" s="16"/>
      <c r="D66" s="16"/>
      <c r="E66" s="16"/>
      <c r="F66" s="16"/>
    </row>
    <row r="67" spans="2:6">
      <c r="B67" s="16"/>
      <c r="C67" s="16"/>
      <c r="D67" s="16"/>
      <c r="E67" s="16"/>
      <c r="F67" s="16"/>
    </row>
    <row r="68" spans="2:6">
      <c r="B68" s="16"/>
      <c r="C68" s="16"/>
      <c r="D68" s="16"/>
      <c r="E68" s="16"/>
      <c r="F68" s="16"/>
    </row>
    <row r="70" spans="2:6">
      <c r="B70" s="16"/>
      <c r="C70" s="16"/>
      <c r="D70" s="16"/>
      <c r="E70" s="16"/>
      <c r="F70" s="16"/>
    </row>
    <row r="71" spans="2:6">
      <c r="B71" s="16"/>
      <c r="C71" s="16"/>
      <c r="D71" s="16"/>
      <c r="E71" s="16"/>
      <c r="F71" s="16"/>
    </row>
    <row r="72" spans="2:6">
      <c r="B72" s="16"/>
      <c r="C72" s="16"/>
      <c r="D72" s="16"/>
      <c r="E72" s="16"/>
      <c r="F72" s="16"/>
    </row>
    <row r="73" spans="2:6">
      <c r="B73" s="16"/>
      <c r="C73" s="16"/>
      <c r="D73" s="16"/>
      <c r="E73" s="16"/>
      <c r="F73" s="16"/>
    </row>
    <row r="74" spans="2:6">
      <c r="B74" s="16"/>
      <c r="C74" s="16"/>
      <c r="D74" s="16"/>
      <c r="E74" s="16"/>
      <c r="F74" s="16"/>
    </row>
    <row r="75" spans="2:6">
      <c r="B75" s="16"/>
      <c r="C75" s="16"/>
      <c r="D75" s="16"/>
      <c r="E75" s="16"/>
      <c r="F75" s="16"/>
    </row>
    <row r="77" spans="2:6">
      <c r="B77" s="16"/>
      <c r="C77" s="16"/>
      <c r="D77" s="16"/>
      <c r="E77" s="16"/>
      <c r="F77" s="16"/>
    </row>
    <row r="78" spans="2:6">
      <c r="B78" s="16"/>
      <c r="C78" s="16"/>
      <c r="D78" s="16"/>
      <c r="E78" s="16"/>
      <c r="F78" s="16"/>
    </row>
    <row r="79" spans="2:6">
      <c r="B79" s="15"/>
      <c r="C79" s="15"/>
      <c r="D79" s="15"/>
      <c r="E79" s="15"/>
      <c r="F79" s="15"/>
    </row>
    <row r="80" spans="2:6">
      <c r="B80" s="15"/>
      <c r="C80" s="15"/>
      <c r="D80" s="15"/>
      <c r="E80" s="15"/>
      <c r="F80" s="15"/>
    </row>
    <row r="81" spans="2:6">
      <c r="B81" s="15"/>
      <c r="C81" s="15"/>
      <c r="D81" s="15"/>
      <c r="E81" s="15"/>
      <c r="F81" s="15"/>
    </row>
    <row r="82" spans="2:6">
      <c r="B82" s="15"/>
      <c r="C82" s="15"/>
      <c r="D82" s="15"/>
      <c r="E82" s="15"/>
      <c r="F82" s="15"/>
    </row>
    <row r="83" spans="2:6">
      <c r="B83" s="15"/>
      <c r="C83" s="15"/>
      <c r="D83" s="15"/>
      <c r="E83" s="15"/>
      <c r="F83" s="15"/>
    </row>
  </sheetData>
  <mergeCells count="9">
    <mergeCell ref="A2:A4"/>
    <mergeCell ref="B2:D2"/>
    <mergeCell ref="E2:G2"/>
    <mergeCell ref="H2:I2"/>
    <mergeCell ref="A28:A30"/>
    <mergeCell ref="B28:D28"/>
    <mergeCell ref="E28:G28"/>
    <mergeCell ref="H28:I28"/>
    <mergeCell ref="D27:I27"/>
  </mergeCells>
  <pageMargins left="0.7" right="0.7" top="0.75" bottom="0.75" header="0.3" footer="0.3"/>
  <pageSetup paperSize="9" scale="5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A0B941-CEC4-43F1-BBBB-87E4BFC3DCA8}"/>
</file>

<file path=customXml/itemProps2.xml><?xml version="1.0" encoding="utf-8"?>
<ds:datastoreItem xmlns:ds="http://schemas.openxmlformats.org/officeDocument/2006/customXml" ds:itemID="{7507AC21-BE73-48FB-B66E-C81DBA545DCA}"/>
</file>

<file path=customXml/itemProps3.xml><?xml version="1.0" encoding="utf-8"?>
<ds:datastoreItem xmlns:ds="http://schemas.openxmlformats.org/officeDocument/2006/customXml" ds:itemID="{5FCA8917-E362-44AF-8E20-05BDFAA7E9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Media XPRIMM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vladb</dc:creator>
  <cp:keywords/>
  <dc:description/>
  <cp:lastModifiedBy>Daniela GHETU</cp:lastModifiedBy>
  <cp:revision/>
  <dcterms:created xsi:type="dcterms:W3CDTF">2012-04-19T12:49:34Z</dcterms:created>
  <dcterms:modified xsi:type="dcterms:W3CDTF">2025-05-08T10:15:30Z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